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250EB739-870D-4387-B289-EB0A7F23AD07}" xr6:coauthVersionLast="47" xr6:coauthVersionMax="47" xr10:uidLastSave="{00000000-0000-0000-0000-000000000000}"/>
  <bookViews>
    <workbookView xWindow="-120" yWindow="-120" windowWidth="23280" windowHeight="14880" xr2:uid="{637502DC-35A1-40DC-AF23-E66CFB2885FD}"/>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AF995" i="8"/>
  <c r="T995" i="8"/>
  <c r="D995" i="8"/>
  <c r="A995" i="8"/>
  <c r="T994" i="8"/>
  <c r="AF994" i="8" s="1"/>
  <c r="D994" i="8"/>
  <c r="A994" i="8"/>
  <c r="T993" i="8"/>
  <c r="AF993" i="8" s="1"/>
  <c r="D993" i="8"/>
  <c r="A993" i="8"/>
  <c r="T992" i="8"/>
  <c r="AF992" i="8" s="1"/>
  <c r="D992" i="8"/>
  <c r="A992" i="8"/>
  <c r="T991" i="8"/>
  <c r="AF991" i="8" s="1"/>
  <c r="D991" i="8"/>
  <c r="A991" i="8"/>
  <c r="T990" i="8"/>
  <c r="AF990" i="8" s="1"/>
  <c r="D990" i="8"/>
  <c r="A990" i="8"/>
  <c r="AF989" i="8"/>
  <c r="T989" i="8"/>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AF975" i="8"/>
  <c r="T975" i="8"/>
  <c r="D975" i="8"/>
  <c r="A975" i="8"/>
  <c r="T974" i="8"/>
  <c r="AF974" i="8" s="1"/>
  <c r="D974" i="8"/>
  <c r="A974" i="8"/>
  <c r="T973" i="8"/>
  <c r="AF973" i="8" s="1"/>
  <c r="D973" i="8"/>
  <c r="A973" i="8"/>
  <c r="T972" i="8"/>
  <c r="AF972" i="8" s="1"/>
  <c r="D972" i="8"/>
  <c r="A972" i="8"/>
  <c r="T971" i="8"/>
  <c r="AF971" i="8" s="1"/>
  <c r="D971" i="8"/>
  <c r="A971" i="8"/>
  <c r="AF970" i="8"/>
  <c r="T970" i="8"/>
  <c r="D970" i="8"/>
  <c r="A970" i="8"/>
  <c r="T969" i="8"/>
  <c r="AF969" i="8" s="1"/>
  <c r="D969" i="8"/>
  <c r="A969" i="8"/>
  <c r="AF968" i="8"/>
  <c r="T968" i="8"/>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AF948" i="8"/>
  <c r="T948" i="8"/>
  <c r="D948" i="8"/>
  <c r="A948" i="8"/>
  <c r="T947" i="8"/>
  <c r="AF947" i="8" s="1"/>
  <c r="D947" i="8"/>
  <c r="A947" i="8"/>
  <c r="T946" i="8"/>
  <c r="AF946" i="8" s="1"/>
  <c r="D946" i="8"/>
  <c r="A946" i="8"/>
  <c r="T945" i="8"/>
  <c r="AF945" i="8" s="1"/>
  <c r="D945" i="8"/>
  <c r="A945" i="8"/>
  <c r="T944" i="8"/>
  <c r="AF944" i="8" s="1"/>
  <c r="D944" i="8"/>
  <c r="A944" i="8"/>
  <c r="AF943" i="8"/>
  <c r="T943" i="8"/>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AF906" i="8"/>
  <c r="T906" i="8"/>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AF895" i="8"/>
  <c r="T895" i="8"/>
  <c r="D895" i="8"/>
  <c r="A895" i="8"/>
  <c r="AF894" i="8"/>
  <c r="T894" i="8"/>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AF881" i="8"/>
  <c r="T881" i="8"/>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AF873" i="8"/>
  <c r="T873" i="8"/>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AF794" i="8"/>
  <c r="T794" i="8"/>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AF751" i="8"/>
  <c r="T751" i="8"/>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AF723" i="8"/>
  <c r="T723" i="8"/>
  <c r="D723" i="8"/>
  <c r="A723" i="8"/>
  <c r="BL722" i="8"/>
  <c r="T722" i="8"/>
  <c r="AF722" i="8" s="1"/>
  <c r="D722" i="8"/>
  <c r="A722" i="8"/>
  <c r="BL721" i="8"/>
  <c r="T721" i="8"/>
  <c r="AF721" i="8" s="1"/>
  <c r="D721" i="8"/>
  <c r="A721" i="8"/>
  <c r="BL720" i="8"/>
  <c r="T720" i="8"/>
  <c r="AF720" i="8" s="1"/>
  <c r="D720" i="8"/>
  <c r="A720" i="8"/>
  <c r="BL719" i="8"/>
  <c r="T719" i="8"/>
  <c r="AF719" i="8" s="1"/>
  <c r="D719" i="8"/>
  <c r="A719" i="8"/>
  <c r="BL718" i="8"/>
  <c r="AF718" i="8"/>
  <c r="T718" i="8"/>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AF687" i="8"/>
  <c r="T687" i="8"/>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AF681" i="8"/>
  <c r="T681" i="8"/>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AF665" i="8"/>
  <c r="T665" i="8"/>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AF637" i="8"/>
  <c r="T637" i="8"/>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AF606" i="8"/>
  <c r="T606" i="8"/>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AF600" i="8"/>
  <c r="T600" i="8"/>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AF587" i="8"/>
  <c r="T587" i="8"/>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AF579" i="8"/>
  <c r="T579" i="8"/>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AF563" i="8"/>
  <c r="T563" i="8"/>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AF541" i="8"/>
  <c r="T541" i="8"/>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AF530" i="8"/>
  <c r="T530" i="8"/>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AF509" i="8"/>
  <c r="T509" i="8"/>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AF503" i="8"/>
  <c r="T503" i="8"/>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AF472" i="8"/>
  <c r="T472" i="8"/>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AF464" i="8"/>
  <c r="T464" i="8"/>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AF432" i="8"/>
  <c r="T432" i="8"/>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AF387" i="8"/>
  <c r="T387" i="8"/>
  <c r="D387" i="8"/>
  <c r="A387" i="8"/>
  <c r="BL386" i="8"/>
  <c r="T386" i="8"/>
  <c r="AF386" i="8" s="1"/>
  <c r="D386" i="8"/>
  <c r="A386" i="8"/>
  <c r="BL385" i="8"/>
  <c r="T385" i="8"/>
  <c r="AF385" i="8" s="1"/>
  <c r="D385" i="8"/>
  <c r="A385" i="8"/>
  <c r="BL384" i="8"/>
  <c r="AF384" i="8"/>
  <c r="T384" i="8"/>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AF375" i="8"/>
  <c r="T375" i="8"/>
  <c r="D375" i="8"/>
  <c r="A375" i="8"/>
  <c r="BL374" i="8"/>
  <c r="T374" i="8"/>
  <c r="AF374" i="8" s="1"/>
  <c r="D374" i="8"/>
  <c r="A374" i="8"/>
  <c r="BL373" i="8"/>
  <c r="T373" i="8"/>
  <c r="AF373" i="8" s="1"/>
  <c r="D373" i="8"/>
  <c r="A373" i="8"/>
  <c r="BL372" i="8"/>
  <c r="T372" i="8"/>
  <c r="AF372" i="8" s="1"/>
  <c r="D372" i="8"/>
  <c r="A372" i="8"/>
  <c r="BL371" i="8"/>
  <c r="AF371" i="8"/>
  <c r="T371" i="8"/>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AF365" i="8"/>
  <c r="T365" i="8"/>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AF355" i="8"/>
  <c r="T355" i="8"/>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AF342" i="8"/>
  <c r="T342" i="8"/>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AF331" i="8"/>
  <c r="T331" i="8"/>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AF302" i="8"/>
  <c r="T302" i="8"/>
  <c r="D302" i="8"/>
  <c r="A302" i="8"/>
  <c r="BL301" i="8"/>
  <c r="T301" i="8"/>
  <c r="AF301" i="8" s="1"/>
  <c r="D301" i="8"/>
  <c r="A301" i="8"/>
  <c r="BL300" i="8"/>
  <c r="T300" i="8"/>
  <c r="AF300" i="8" s="1"/>
  <c r="D300" i="8"/>
  <c r="A300" i="8"/>
  <c r="BL299" i="8"/>
  <c r="T299" i="8"/>
  <c r="AF299" i="8" s="1"/>
  <c r="D299" i="8"/>
  <c r="A299" i="8"/>
  <c r="BL298" i="8"/>
  <c r="AF298" i="8"/>
  <c r="T298" i="8"/>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AF286" i="8"/>
  <c r="T286" i="8"/>
  <c r="D286" i="8"/>
  <c r="A286" i="8"/>
  <c r="BL285" i="8"/>
  <c r="AF285" i="8"/>
  <c r="T285" i="8"/>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AF279" i="8"/>
  <c r="T279" i="8"/>
  <c r="D279" i="8"/>
  <c r="A279" i="8"/>
  <c r="BL278" i="8"/>
  <c r="T278" i="8"/>
  <c r="AF278" i="8" s="1"/>
  <c r="D278" i="8"/>
  <c r="A278" i="8"/>
  <c r="BL277" i="8"/>
  <c r="T277" i="8"/>
  <c r="AF277" i="8" s="1"/>
  <c r="D277" i="8"/>
  <c r="A277" i="8"/>
  <c r="BL276" i="8"/>
  <c r="T276" i="8"/>
  <c r="AF276" i="8" s="1"/>
  <c r="D276" i="8"/>
  <c r="A276" i="8"/>
  <c r="BL275" i="8"/>
  <c r="T275" i="8"/>
  <c r="AF275" i="8" s="1"/>
  <c r="D275" i="8"/>
  <c r="A275" i="8"/>
  <c r="BL274" i="8"/>
  <c r="AF274" i="8"/>
  <c r="T274" i="8"/>
  <c r="D274" i="8"/>
  <c r="A274" i="8"/>
  <c r="BL273" i="8"/>
  <c r="T273" i="8"/>
  <c r="AF273" i="8" s="1"/>
  <c r="D273" i="8"/>
  <c r="A273" i="8"/>
  <c r="BL272" i="8"/>
  <c r="T272" i="8"/>
  <c r="AF272" i="8" s="1"/>
  <c r="D272" i="8"/>
  <c r="A272" i="8"/>
  <c r="BL271" i="8"/>
  <c r="T271" i="8"/>
  <c r="AF271" i="8" s="1"/>
  <c r="D271" i="8"/>
  <c r="A271" i="8"/>
  <c r="BL270" i="8"/>
  <c r="AF270" i="8"/>
  <c r="T270" i="8"/>
  <c r="D270" i="8"/>
  <c r="A270" i="8"/>
  <c r="BL269" i="8"/>
  <c r="T269" i="8"/>
  <c r="AF269" i="8" s="1"/>
  <c r="D269" i="8"/>
  <c r="A269" i="8"/>
  <c r="BL268" i="8"/>
  <c r="T268" i="8"/>
  <c r="AF268" i="8" s="1"/>
  <c r="D268" i="8"/>
  <c r="A268" i="8"/>
  <c r="BL267" i="8"/>
  <c r="AF267" i="8"/>
  <c r="T267" i="8"/>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AF259" i="8"/>
  <c r="T259" i="8"/>
  <c r="D259" i="8"/>
  <c r="A259" i="8"/>
  <c r="BL258" i="8"/>
  <c r="T258" i="8"/>
  <c r="AF258" i="8" s="1"/>
  <c r="D258" i="8"/>
  <c r="A258" i="8"/>
  <c r="BL257" i="8"/>
  <c r="T257" i="8"/>
  <c r="AF257" i="8" s="1"/>
  <c r="D257" i="8"/>
  <c r="A257" i="8"/>
  <c r="BL256" i="8"/>
  <c r="AF256" i="8"/>
  <c r="T256" i="8"/>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AF250" i="8"/>
  <c r="T250" i="8"/>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AF242" i="8"/>
  <c r="T242" i="8"/>
  <c r="D242" i="8"/>
  <c r="A242" i="8"/>
  <c r="BL241" i="8"/>
  <c r="T241" i="8"/>
  <c r="AF241" i="8" s="1"/>
  <c r="D241" i="8"/>
  <c r="A241" i="8"/>
  <c r="BL240" i="8"/>
  <c r="T240" i="8"/>
  <c r="AF240" i="8" s="1"/>
  <c r="D240" i="8"/>
  <c r="A240" i="8"/>
  <c r="BL239" i="8"/>
  <c r="AF239" i="8"/>
  <c r="T239" i="8"/>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AF231" i="8"/>
  <c r="T231" i="8"/>
  <c r="D231" i="8"/>
  <c r="A231" i="8"/>
  <c r="BL230" i="8"/>
  <c r="T230" i="8"/>
  <c r="AF230" i="8" s="1"/>
  <c r="D230" i="8"/>
  <c r="A230" i="8"/>
  <c r="BL229" i="8"/>
  <c r="T229" i="8"/>
  <c r="AF229" i="8" s="1"/>
  <c r="D229" i="8"/>
  <c r="A229" i="8"/>
  <c r="BL228" i="8"/>
  <c r="T228" i="8"/>
  <c r="AF228" i="8" s="1"/>
  <c r="D228" i="8"/>
  <c r="A228" i="8"/>
  <c r="BL227" i="8"/>
  <c r="T227" i="8"/>
  <c r="AF227" i="8" s="1"/>
  <c r="D227" i="8"/>
  <c r="A227" i="8"/>
  <c r="BL226" i="8"/>
  <c r="AF226" i="8"/>
  <c r="T226" i="8"/>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AF205" i="8"/>
  <c r="T205" i="8"/>
  <c r="D205" i="8"/>
  <c r="A205" i="8"/>
  <c r="BL204" i="8"/>
  <c r="T204" i="8"/>
  <c r="AF204" i="8" s="1"/>
  <c r="D204" i="8"/>
  <c r="A204" i="8"/>
  <c r="BL203" i="8"/>
  <c r="AF203" i="8"/>
  <c r="T203" i="8"/>
  <c r="D203" i="8"/>
  <c r="A203" i="8"/>
  <c r="BL202" i="8"/>
  <c r="T202" i="8"/>
  <c r="AF202" i="8" s="1"/>
  <c r="D202" i="8"/>
  <c r="A202" i="8"/>
  <c r="BL201" i="8"/>
  <c r="AF201" i="8"/>
  <c r="T201" i="8"/>
  <c r="D201" i="8"/>
  <c r="A201" i="8"/>
  <c r="BL200" i="8"/>
  <c r="T200" i="8"/>
  <c r="AF200" i="8" s="1"/>
  <c r="D200" i="8"/>
  <c r="A200" i="8"/>
  <c r="BL199" i="8"/>
  <c r="T199" i="8"/>
  <c r="AF199" i="8" s="1"/>
  <c r="D199" i="8"/>
  <c r="A199" i="8"/>
  <c r="BL198" i="8"/>
  <c r="T198" i="8"/>
  <c r="AF198" i="8" s="1"/>
  <c r="D198" i="8"/>
  <c r="A198" i="8"/>
  <c r="BL197" i="8"/>
  <c r="T197" i="8"/>
  <c r="AF197" i="8" s="1"/>
  <c r="D197" i="8"/>
  <c r="A197" i="8"/>
  <c r="BL196" i="8"/>
  <c r="AF196" i="8"/>
  <c r="T196" i="8"/>
  <c r="D196" i="8"/>
  <c r="A196" i="8"/>
  <c r="BL195" i="8"/>
  <c r="T195" i="8"/>
  <c r="AF195" i="8" s="1"/>
  <c r="D195" i="8"/>
  <c r="A195" i="8"/>
  <c r="BL194" i="8"/>
  <c r="T194" i="8"/>
  <c r="AF194" i="8" s="1"/>
  <c r="D194" i="8"/>
  <c r="A194" i="8"/>
  <c r="BL193" i="8"/>
  <c r="T193" i="8"/>
  <c r="AF193" i="8" s="1"/>
  <c r="D193" i="8"/>
  <c r="A193" i="8"/>
  <c r="BL192" i="8"/>
  <c r="AF192" i="8"/>
  <c r="T192" i="8"/>
  <c r="D192" i="8"/>
  <c r="A192" i="8"/>
  <c r="BL191" i="8"/>
  <c r="T191" i="8"/>
  <c r="AF191" i="8" s="1"/>
  <c r="D191" i="8"/>
  <c r="A191" i="8"/>
  <c r="BL190" i="8"/>
  <c r="T190" i="8"/>
  <c r="AF190" i="8" s="1"/>
  <c r="D190" i="8"/>
  <c r="A190" i="8"/>
  <c r="BL189" i="8"/>
  <c r="T189" i="8"/>
  <c r="AF189" i="8" s="1"/>
  <c r="D189" i="8"/>
  <c r="A189" i="8"/>
  <c r="BL188" i="8"/>
  <c r="T188" i="8"/>
  <c r="AF188" i="8" s="1"/>
  <c r="D188" i="8"/>
  <c r="A188" i="8"/>
  <c r="BL187" i="8"/>
  <c r="AF187" i="8"/>
  <c r="T187" i="8"/>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AF181" i="8"/>
  <c r="T181" i="8"/>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AF135" i="8"/>
  <c r="T135" i="8"/>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AF127" i="8"/>
  <c r="T127" i="8"/>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AF85" i="8"/>
  <c r="T85" i="8"/>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AF75" i="8"/>
  <c r="T75" i="8"/>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AF54" i="8"/>
  <c r="T54" i="8"/>
  <c r="D54" i="8"/>
  <c r="A54" i="8"/>
  <c r="BL53" i="8"/>
  <c r="T53" i="8"/>
  <c r="AF53" i="8" s="1"/>
  <c r="D53" i="8"/>
  <c r="A53" i="8"/>
  <c r="BL52" i="8"/>
  <c r="T52" i="8"/>
  <c r="AF52" i="8" s="1"/>
  <c r="D52" i="8"/>
  <c r="A52" i="8"/>
  <c r="BL51" i="8"/>
  <c r="T51" i="8"/>
  <c r="AF51" i="8" s="1"/>
  <c r="D51" i="8"/>
  <c r="A51" i="8"/>
  <c r="BL50" i="8"/>
  <c r="AF50" i="8"/>
  <c r="T50" i="8"/>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AF44" i="8"/>
  <c r="T44" i="8"/>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AF25" i="8"/>
  <c r="T25" i="8"/>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AF14" i="8"/>
  <c r="T14" i="8"/>
  <c r="D14" i="8"/>
  <c r="A14" i="8"/>
  <c r="BL13" i="8"/>
  <c r="AX13" i="8" a="1"/>
  <c r="AX13" i="8" s="1"/>
  <c r="D27" i="5" s="1"/>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27" i="8" s="1" a="1"/>
  <c r="AX27" i="8" s="1"/>
  <c r="D41" i="5" s="1"/>
  <c r="AV4" i="8"/>
  <c r="BM117" i="7"/>
  <c r="BM109" i="7"/>
  <c r="AW98" i="7"/>
  <c r="BM121" i="7" s="1"/>
  <c r="AW97" i="7"/>
  <c r="BM120" i="7" s="1"/>
  <c r="AW96" i="7"/>
  <c r="BM119" i="7" s="1"/>
  <c r="AW95" i="7"/>
  <c r="BM118" i="7" s="1"/>
  <c r="AW94" i="7"/>
  <c r="AW93" i="7"/>
  <c r="BM116" i="7" s="1"/>
  <c r="AW92" i="7"/>
  <c r="BM115" i="7" s="1"/>
  <c r="AW91" i="7"/>
  <c r="BM114" i="7" s="1"/>
  <c r="AW90" i="7"/>
  <c r="BM113" i="7" s="1"/>
  <c r="AW89" i="7"/>
  <c r="BM112" i="7" s="1"/>
  <c r="AW88" i="7"/>
  <c r="BM111" i="7" s="1"/>
  <c r="AW87" i="7"/>
  <c r="BM110" i="7" s="1"/>
  <c r="AW86" i="7"/>
  <c r="AW85" i="7"/>
  <c r="BM108" i="7" s="1"/>
  <c r="AW84" i="7"/>
  <c r="BM107" i="7" s="1"/>
  <c r="AW83" i="7"/>
  <c r="BM106" i="7" s="1"/>
  <c r="AW82" i="7"/>
  <c r="BM105" i="7" s="1"/>
  <c r="P82" i="7"/>
  <c r="F82" i="7"/>
  <c r="E21" i="2" s="1"/>
  <c r="AW81" i="7"/>
  <c r="BM104" i="7" s="1"/>
  <c r="P81" i="7"/>
  <c r="F81" i="7"/>
  <c r="AW80" i="7"/>
  <c r="BM103" i="7" s="1"/>
  <c r="P80" i="7"/>
  <c r="F80" i="7"/>
  <c r="E19" i="2" s="1"/>
  <c r="AW79" i="7"/>
  <c r="BM102" i="7" s="1"/>
  <c r="P79" i="7"/>
  <c r="F79" i="7"/>
  <c r="E18" i="2" s="1"/>
  <c r="AF18" i="2" s="1"/>
  <c r="AW78" i="7"/>
  <c r="BM101" i="7" s="1"/>
  <c r="P78" i="7"/>
  <c r="F78" i="7"/>
  <c r="AW77" i="7"/>
  <c r="BM100" i="7" s="1"/>
  <c r="P77" i="7"/>
  <c r="F77" i="7"/>
  <c r="E16" i="2" s="1"/>
  <c r="W36" i="7"/>
  <c r="V36" i="7"/>
  <c r="X36" i="7" s="1"/>
  <c r="T36" i="7"/>
  <c r="U36" i="7" s="1"/>
  <c r="P36" i="7"/>
  <c r="O36" i="7"/>
  <c r="V35" i="7"/>
  <c r="T35" i="7"/>
  <c r="U35" i="7" s="1"/>
  <c r="P35" i="7"/>
  <c r="O35" i="7"/>
  <c r="W34" i="7"/>
  <c r="V34" i="7"/>
  <c r="T34" i="7"/>
  <c r="U34" i="7" s="1"/>
  <c r="P34" i="7"/>
  <c r="O34" i="7"/>
  <c r="V33" i="7"/>
  <c r="W33" i="7" s="1"/>
  <c r="T33" i="7"/>
  <c r="U33" i="7" s="1"/>
  <c r="P33" i="7"/>
  <c r="O33" i="7"/>
  <c r="V32" i="7"/>
  <c r="W32" i="7" s="1"/>
  <c r="T32" i="7"/>
  <c r="P32" i="7"/>
  <c r="O32" i="7"/>
  <c r="V31" i="7"/>
  <c r="U31" i="7"/>
  <c r="T31" i="7"/>
  <c r="P31" i="7"/>
  <c r="O31" i="7"/>
  <c r="V30" i="7"/>
  <c r="T30" i="7"/>
  <c r="U30" i="7" s="1"/>
  <c r="S39" i="4" s="1"/>
  <c r="Y39" i="4" s="1"/>
  <c r="P30" i="7"/>
  <c r="O30" i="7"/>
  <c r="V29" i="7"/>
  <c r="W29" i="7" s="1"/>
  <c r="T29" i="7"/>
  <c r="U29" i="7" s="1"/>
  <c r="S38" i="4" s="1"/>
  <c r="Y38" i="4" s="1"/>
  <c r="P29" i="7"/>
  <c r="O29" i="7"/>
  <c r="V28" i="7"/>
  <c r="T28" i="7"/>
  <c r="U28" i="7" s="1"/>
  <c r="S37" i="4" s="1"/>
  <c r="Y37" i="4" s="1"/>
  <c r="P28" i="7"/>
  <c r="O28" i="7"/>
  <c r="V27" i="7"/>
  <c r="T27" i="7"/>
  <c r="U27" i="7" s="1"/>
  <c r="P27" i="7"/>
  <c r="O27" i="7"/>
  <c r="V26" i="7"/>
  <c r="W26" i="7" s="1"/>
  <c r="T26" i="7"/>
  <c r="U26" i="7" s="1"/>
  <c r="S35" i="4" s="1"/>
  <c r="Y35" i="4" s="1"/>
  <c r="P26" i="7"/>
  <c r="O26" i="7"/>
  <c r="V25" i="7"/>
  <c r="W25" i="7" s="1"/>
  <c r="T25" i="7"/>
  <c r="U25" i="7" s="1"/>
  <c r="S34" i="4" s="1"/>
  <c r="Y34" i="4" s="1"/>
  <c r="P25" i="7"/>
  <c r="O25" i="7"/>
  <c r="V24" i="7"/>
  <c r="W24" i="7" s="1"/>
  <c r="T24" i="7"/>
  <c r="U24" i="7" s="1"/>
  <c r="P24" i="7"/>
  <c r="O24" i="7"/>
  <c r="V23" i="7"/>
  <c r="W23" i="7" s="1"/>
  <c r="T23" i="7"/>
  <c r="U23" i="7" s="1"/>
  <c r="P23" i="7"/>
  <c r="O23" i="7"/>
  <c r="W22" i="7"/>
  <c r="V22" i="7"/>
  <c r="T22" i="7"/>
  <c r="U22" i="7" s="1"/>
  <c r="S31" i="4" s="1"/>
  <c r="Y31" i="4" s="1"/>
  <c r="P22" i="7"/>
  <c r="O22" i="7"/>
  <c r="W21" i="7"/>
  <c r="Z21" i="7" s="1"/>
  <c r="T30" i="4" s="1"/>
  <c r="X30" i="4" s="1"/>
  <c r="V21" i="7"/>
  <c r="X21" i="7" s="1"/>
  <c r="T21" i="7"/>
  <c r="U21" i="7" s="1"/>
  <c r="P21" i="7"/>
  <c r="O21" i="7"/>
  <c r="W20" i="7"/>
  <c r="V20" i="7"/>
  <c r="T20" i="7"/>
  <c r="X20" i="7" s="1"/>
  <c r="P20" i="7"/>
  <c r="O20" i="7"/>
  <c r="V19" i="7"/>
  <c r="T19" i="7"/>
  <c r="U19" i="7" s="1"/>
  <c r="S28" i="4" s="1"/>
  <c r="Y28" i="4" s="1"/>
  <c r="P19" i="7"/>
  <c r="O19" i="7"/>
  <c r="V18" i="7"/>
  <c r="T18" i="7"/>
  <c r="U18" i="7" s="1"/>
  <c r="S27" i="4" s="1"/>
  <c r="Y27" i="4" s="1"/>
  <c r="P18" i="7"/>
  <c r="O18" i="7"/>
  <c r="V17" i="7"/>
  <c r="W17" i="7" s="1"/>
  <c r="T17" i="7"/>
  <c r="U17" i="7" s="1"/>
  <c r="S26" i="4" s="1"/>
  <c r="Y26" i="4" s="1"/>
  <c r="P17" i="7"/>
  <c r="O17" i="7"/>
  <c r="V16" i="7"/>
  <c r="U16" i="7"/>
  <c r="S25" i="4" s="1"/>
  <c r="Y25" i="4" s="1"/>
  <c r="T16" i="7"/>
  <c r="R25" i="4" s="1"/>
  <c r="P16" i="7"/>
  <c r="O16" i="7"/>
  <c r="V15" i="7"/>
  <c r="T15" i="7"/>
  <c r="U15" i="7" s="1"/>
  <c r="S24" i="4" s="1"/>
  <c r="Y24" i="4" s="1"/>
  <c r="P15" i="7"/>
  <c r="O15" i="7"/>
  <c r="V14" i="7"/>
  <c r="W14" i="7" s="1"/>
  <c r="T14" i="7"/>
  <c r="P14" i="7"/>
  <c r="O14" i="7"/>
  <c r="V13" i="7"/>
  <c r="T13" i="7"/>
  <c r="U13" i="7" s="1"/>
  <c r="S22" i="4" s="1"/>
  <c r="Y22" i="4" s="1"/>
  <c r="P13" i="7"/>
  <c r="O13" i="7"/>
  <c r="V12" i="7"/>
  <c r="X12" i="7" s="1"/>
  <c r="T12" i="7"/>
  <c r="U12" i="7" s="1"/>
  <c r="P12" i="7"/>
  <c r="O12" i="7"/>
  <c r="V11" i="7"/>
  <c r="T11" i="7"/>
  <c r="R20" i="4" s="1"/>
  <c r="P11" i="7"/>
  <c r="O11" i="7"/>
  <c r="V10" i="7"/>
  <c r="W10" i="7" s="1"/>
  <c r="T10" i="7"/>
  <c r="P10" i="7"/>
  <c r="O10" i="7"/>
  <c r="V9" i="7"/>
  <c r="T9" i="7"/>
  <c r="R18" i="4" s="1"/>
  <c r="P9" i="7"/>
  <c r="O9" i="7"/>
  <c r="V8" i="7"/>
  <c r="T8" i="7"/>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S40" i="4"/>
  <c r="Y40" i="4" s="1"/>
  <c r="R40" i="4"/>
  <c r="O40" i="4"/>
  <c r="W39" i="4"/>
  <c r="O39" i="4"/>
  <c r="W38" i="4"/>
  <c r="O38" i="4"/>
  <c r="W37" i="4"/>
  <c r="O37" i="4"/>
  <c r="W36" i="4"/>
  <c r="S36" i="4"/>
  <c r="Y36" i="4" s="1"/>
  <c r="O36" i="4"/>
  <c r="W35" i="4"/>
  <c r="O35" i="4"/>
  <c r="W34" i="4"/>
  <c r="R34" i="4"/>
  <c r="O34" i="4"/>
  <c r="W33" i="4"/>
  <c r="S33" i="4"/>
  <c r="Y33" i="4" s="1"/>
  <c r="R33" i="4"/>
  <c r="O33" i="4"/>
  <c r="W32" i="4"/>
  <c r="S32" i="4"/>
  <c r="Y32" i="4" s="1"/>
  <c r="O32" i="4"/>
  <c r="W31" i="4"/>
  <c r="R31" i="4"/>
  <c r="O31" i="4"/>
  <c r="W30" i="4"/>
  <c r="S30" i="4"/>
  <c r="Y30" i="4" s="1"/>
  <c r="R30" i="4"/>
  <c r="O30" i="4"/>
  <c r="W29" i="4"/>
  <c r="R29" i="4"/>
  <c r="O29" i="4"/>
  <c r="W28" i="4"/>
  <c r="R28" i="4"/>
  <c r="O28" i="4"/>
  <c r="W27" i="4"/>
  <c r="O27" i="4"/>
  <c r="W26" i="4"/>
  <c r="O26" i="4"/>
  <c r="W25" i="4"/>
  <c r="O25" i="4"/>
  <c r="W24" i="4"/>
  <c r="R24" i="4"/>
  <c r="O24" i="4"/>
  <c r="W23" i="4"/>
  <c r="R23" i="4"/>
  <c r="O23" i="4"/>
  <c r="W22" i="4"/>
  <c r="O22" i="4"/>
  <c r="W21" i="4"/>
  <c r="S21" i="4"/>
  <c r="Y21" i="4" s="1"/>
  <c r="R21" i="4"/>
  <c r="O21" i="4"/>
  <c r="W20" i="4"/>
  <c r="O20" i="4"/>
  <c r="W19" i="4"/>
  <c r="R19" i="4"/>
  <c r="O19" i="4"/>
  <c r="W18" i="4"/>
  <c r="O18" i="4"/>
  <c r="W17" i="4"/>
  <c r="O17" i="4"/>
  <c r="E11" i="4"/>
  <c r="Y10" i="4"/>
  <c r="E10" i="4"/>
  <c r="Y9" i="4"/>
  <c r="Y8" i="4"/>
  <c r="J8" i="4"/>
  <c r="Y7" i="4"/>
  <c r="N48" i="3"/>
  <c r="L48" i="3"/>
  <c r="E48" i="3"/>
  <c r="F11" i="3"/>
  <c r="F10" i="3"/>
  <c r="K8" i="3"/>
  <c r="Y22" i="2"/>
  <c r="X22" i="2"/>
  <c r="W21" i="2"/>
  <c r="W20" i="2"/>
  <c r="E20" i="2"/>
  <c r="W19" i="2"/>
  <c r="AB18" i="2"/>
  <c r="W18" i="2"/>
  <c r="AB17" i="2"/>
  <c r="W17" i="2"/>
  <c r="E17" i="2"/>
  <c r="AG17" i="2" s="1"/>
  <c r="W16" i="2"/>
  <c r="Y15" i="2"/>
  <c r="X15" i="2"/>
  <c r="F11" i="2"/>
  <c r="F10" i="2"/>
  <c r="J8" i="2"/>
  <c r="AG16" i="2" l="1"/>
  <c r="AD16" i="2"/>
  <c r="AC16" i="2"/>
  <c r="U11" i="7"/>
  <c r="S20" i="4" s="1"/>
  <c r="Y20" i="4" s="1"/>
  <c r="X18" i="7"/>
  <c r="U20" i="7"/>
  <c r="S29" i="4" s="1"/>
  <c r="Y29" i="4" s="1"/>
  <c r="R39" i="4"/>
  <c r="X15" i="7"/>
  <c r="X30" i="7"/>
  <c r="X22" i="7"/>
  <c r="AD17" i="2"/>
  <c r="X11" i="7"/>
  <c r="AX140" i="8" a="1"/>
  <c r="AX140" i="8" s="1"/>
  <c r="R37" i="4"/>
  <c r="X23" i="7"/>
  <c r="Z23" i="7" s="1"/>
  <c r="T32" i="4" s="1"/>
  <c r="X32" i="4" s="1"/>
  <c r="W30" i="7"/>
  <c r="R26" i="4"/>
  <c r="R35" i="4"/>
  <c r="Z22" i="7"/>
  <c r="T31" i="4" s="1"/>
  <c r="X31" i="4" s="1"/>
  <c r="Y25" i="7"/>
  <c r="Z34" i="4" s="1"/>
  <c r="R17" i="4"/>
  <c r="U10" i="7"/>
  <c r="S19" i="4" s="1"/>
  <c r="Y19" i="4" s="1"/>
  <c r="X10" i="7"/>
  <c r="R41" i="4"/>
  <c r="U32" i="7"/>
  <c r="S41" i="4" s="1"/>
  <c r="Y41" i="4" s="1"/>
  <c r="X32" i="7"/>
  <c r="AD20" i="2"/>
  <c r="W13" i="7"/>
  <c r="X13" i="7"/>
  <c r="AC21" i="2"/>
  <c r="AE21" i="2"/>
  <c r="Z17" i="7"/>
  <c r="T26" i="4" s="1"/>
  <c r="X26" i="4" s="1"/>
  <c r="W19" i="7"/>
  <c r="X19" i="7"/>
  <c r="R36" i="4"/>
  <c r="X9" i="7"/>
  <c r="AV112" i="8" a="1"/>
  <c r="AV112" i="8" s="1"/>
  <c r="AV25" i="8" a="1"/>
  <c r="AV25" i="8" s="1"/>
  <c r="AV29" i="8" a="1"/>
  <c r="AV29" i="8" s="1"/>
  <c r="AV12" i="8" a="1"/>
  <c r="AV12" i="8" s="1"/>
  <c r="W35" i="7"/>
  <c r="Z35" i="7" s="1"/>
  <c r="X35" i="7"/>
  <c r="R38" i="4"/>
  <c r="AE16" i="2"/>
  <c r="R22" i="4"/>
  <c r="R27" i="4"/>
  <c r="R32" i="4"/>
  <c r="X14" i="7"/>
  <c r="Z14" i="7" s="1"/>
  <c r="T23" i="4" s="1"/>
  <c r="X23" i="4" s="1"/>
  <c r="X17" i="7"/>
  <c r="X8" i="7"/>
  <c r="W8" i="7"/>
  <c r="AX41" i="8" a="1"/>
  <c r="AX41" i="8" s="1"/>
  <c r="AX53" i="8" a="1"/>
  <c r="AX53" i="8" s="1"/>
  <c r="AX17" i="8" a="1"/>
  <c r="AX17" i="8" s="1"/>
  <c r="D31" i="5" s="1"/>
  <c r="AX59" i="8" a="1"/>
  <c r="AX59" i="8" s="1"/>
  <c r="AX7" i="8" a="1"/>
  <c r="AX7" i="8" s="1"/>
  <c r="D21" i="5" s="1"/>
  <c r="AX10" i="8" a="1"/>
  <c r="AX10" i="8" s="1"/>
  <c r="D24" i="5" s="1"/>
  <c r="BA13" i="8"/>
  <c r="AZ140" i="8"/>
  <c r="AY140" i="8"/>
  <c r="AV149" i="8" a="1"/>
  <c r="AV149" i="8" s="1"/>
  <c r="AV146" i="8" a="1"/>
  <c r="AV146" i="8" s="1"/>
  <c r="AV144" i="8" a="1"/>
  <c r="AV144" i="8" s="1"/>
  <c r="AV142" i="8" a="1"/>
  <c r="AV142" i="8" s="1"/>
  <c r="AV140" i="8" a="1"/>
  <c r="AV140" i="8" s="1"/>
  <c r="AV138" i="8" a="1"/>
  <c r="AV138"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50" i="8" a="1"/>
  <c r="AV150" i="8" s="1"/>
  <c r="AV160" i="8" a="1"/>
  <c r="AV160" i="8" s="1"/>
  <c r="AV152" i="8" a="1"/>
  <c r="AV152" i="8" s="1"/>
  <c r="AV82" i="8" a="1"/>
  <c r="AV82" i="8" s="1"/>
  <c r="AV32" i="8" a="1"/>
  <c r="AV32" i="8" s="1"/>
  <c r="AV24" i="8" a="1"/>
  <c r="AV24" i="8" s="1"/>
  <c r="AV20" i="8" a="1"/>
  <c r="AV20" i="8" s="1"/>
  <c r="AV159" i="8" a="1"/>
  <c r="AV159" i="8" s="1"/>
  <c r="AV113" i="8" a="1"/>
  <c r="AV113" i="8" s="1"/>
  <c r="AV108" i="8" a="1"/>
  <c r="AV108" i="8" s="1"/>
  <c r="AV105" i="8" a="1"/>
  <c r="AV105" i="8" s="1"/>
  <c r="AV100" i="8" a="1"/>
  <c r="AV100" i="8" s="1"/>
  <c r="AV97" i="8" a="1"/>
  <c r="AV97" i="8" s="1"/>
  <c r="AV37" i="8" a="1"/>
  <c r="AV37" i="8" s="1"/>
  <c r="AV27" i="8" a="1"/>
  <c r="AV27" i="8" s="1"/>
  <c r="AV158" i="8" a="1"/>
  <c r="AV158" i="8" s="1"/>
  <c r="AV94" i="8" a="1"/>
  <c r="AV94" i="8" s="1"/>
  <c r="AV90" i="8" a="1"/>
  <c r="AV90" i="8" s="1"/>
  <c r="AV88" i="8" a="1"/>
  <c r="AV88" i="8" s="1"/>
  <c r="AV86" i="8" a="1"/>
  <c r="AV86" i="8" s="1"/>
  <c r="AV84" i="8" a="1"/>
  <c r="AV84" i="8" s="1"/>
  <c r="AV30" i="8" a="1"/>
  <c r="AV30" i="8" s="1"/>
  <c r="AV21" i="8" a="1"/>
  <c r="AV21" i="8" s="1"/>
  <c r="AV16" i="8" a="1"/>
  <c r="AV16" i="8" s="1"/>
  <c r="AV157" i="8" a="1"/>
  <c r="AV157" i="8" s="1"/>
  <c r="AV110" i="8" a="1"/>
  <c r="AV110" i="8" s="1"/>
  <c r="AV107" i="8" a="1"/>
  <c r="AV107" i="8" s="1"/>
  <c r="AV102" i="8" a="1"/>
  <c r="AV102" i="8" s="1"/>
  <c r="AV99" i="8" a="1"/>
  <c r="AV99" i="8" s="1"/>
  <c r="AV95" i="8" a="1"/>
  <c r="AV95" i="8" s="1"/>
  <c r="AV33" i="8" a="1"/>
  <c r="AV33" i="8" s="1"/>
  <c r="AV164" i="8" a="1"/>
  <c r="AV164" i="8" s="1"/>
  <c r="AV156" i="8" a="1"/>
  <c r="AV156"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38" i="8" a="1"/>
  <c r="AV38" i="8" s="1"/>
  <c r="AV162" i="8" a="1"/>
  <c r="AV162" i="8" s="1"/>
  <c r="AV154" i="8" a="1"/>
  <c r="AV154" i="8" s="1"/>
  <c r="AV96" i="8" a="1"/>
  <c r="AV96" i="8" s="1"/>
  <c r="AV89" i="8" a="1"/>
  <c r="AV89" i="8" s="1"/>
  <c r="AV87" i="8" a="1"/>
  <c r="AV87" i="8" s="1"/>
  <c r="AV85" i="8" a="1"/>
  <c r="AV85" i="8" s="1"/>
  <c r="AV36" i="8" a="1"/>
  <c r="AV36" i="8" s="1"/>
  <c r="AV34" i="8" a="1"/>
  <c r="AV34" i="8" s="1"/>
  <c r="AV26" i="8" a="1"/>
  <c r="AV26" i="8" s="1"/>
  <c r="AV23" i="8" a="1"/>
  <c r="AV23" i="8" s="1"/>
  <c r="AV92" i="8" a="1"/>
  <c r="AV92" i="8" s="1"/>
  <c r="AV15" i="8" a="1"/>
  <c r="AV15" i="8" s="1"/>
  <c r="AV9" i="8" a="1"/>
  <c r="AV9" i="8" s="1"/>
  <c r="AV155" i="8" a="1"/>
  <c r="AV155" i="8" s="1"/>
  <c r="AV91" i="8" a="1"/>
  <c r="AV91" i="8" s="1"/>
  <c r="AV8" i="8" a="1"/>
  <c r="AV8" i="8" s="1"/>
  <c r="AV161" i="8" a="1"/>
  <c r="AV161" i="8" s="1"/>
  <c r="AV19" i="8" a="1"/>
  <c r="AV19" i="8" s="1"/>
  <c r="AV18" i="8" a="1"/>
  <c r="AV18" i="8" s="1"/>
  <c r="AV22" i="8" a="1"/>
  <c r="AV22" i="8" s="1"/>
  <c r="AV17" i="8" a="1"/>
  <c r="AV17" i="8" s="1"/>
  <c r="BM7" i="8" a="1"/>
  <c r="BM7" i="8" s="1"/>
  <c r="AV13" i="8" a="1"/>
  <c r="AV13" i="8" s="1"/>
  <c r="BD7" i="8" a="1"/>
  <c r="BD7" i="8" s="1"/>
  <c r="AV7" i="8" a="1"/>
  <c r="AV7" i="8" s="1"/>
  <c r="AV153" i="8" a="1"/>
  <c r="AV153" i="8" s="1"/>
  <c r="AV109" i="8" a="1"/>
  <c r="AV109" i="8" s="1"/>
  <c r="AV101" i="8" a="1"/>
  <c r="AV101" i="8" s="1"/>
  <c r="AV31" i="8" a="1"/>
  <c r="AV31" i="8" s="1"/>
  <c r="AV28" i="8" a="1"/>
  <c r="AV28" i="8" s="1"/>
  <c r="AV114" i="8" a="1"/>
  <c r="AV114" i="8" s="1"/>
  <c r="AV111" i="8" a="1"/>
  <c r="AV111" i="8" s="1"/>
  <c r="AV106" i="8" a="1"/>
  <c r="AV106" i="8" s="1"/>
  <c r="AV103" i="8" a="1"/>
  <c r="AV103" i="8" s="1"/>
  <c r="AV98" i="8" a="1"/>
  <c r="AV98" i="8" s="1"/>
  <c r="AV14" i="8" a="1"/>
  <c r="AV14" i="8" s="1"/>
  <c r="AV11" i="8" a="1"/>
  <c r="AV11" i="8" s="1"/>
  <c r="BK7" i="8" a="1"/>
  <c r="BK7" i="8" s="1"/>
  <c r="AV6" i="8" a="1"/>
  <c r="AV6" i="8" s="1"/>
  <c r="AV10" i="8" a="1"/>
  <c r="AV10" i="8" s="1"/>
  <c r="AV163" i="8" a="1"/>
  <c r="AV163" i="8" s="1"/>
  <c r="AV148" i="8" a="1"/>
  <c r="AV148" i="8" s="1"/>
  <c r="AV93" i="8" a="1"/>
  <c r="AV93" i="8" s="1"/>
  <c r="AV39" i="8" a="1"/>
  <c r="AV39" i="8" s="1"/>
  <c r="BA7" i="8"/>
  <c r="AZ41" i="8"/>
  <c r="AY41" i="8"/>
  <c r="AZ27" i="8"/>
  <c r="L41" i="5" s="1"/>
  <c r="Z41" i="5" s="1"/>
  <c r="AY27" i="8"/>
  <c r="J41" i="5" s="1"/>
  <c r="AY17" i="8"/>
  <c r="J31" i="5" s="1"/>
  <c r="BA17" i="8"/>
  <c r="AV104" i="8" a="1"/>
  <c r="AV104" i="8" s="1"/>
  <c r="AZ59" i="8"/>
  <c r="AY59" i="8"/>
  <c r="AX15" i="8" a="1"/>
  <c r="AX15" i="8" s="1"/>
  <c r="D29" i="5" s="1"/>
  <c r="AX68" i="8" a="1"/>
  <c r="AX68" i="8" s="1"/>
  <c r="AX92" i="8" a="1"/>
  <c r="AX92" i="8" s="1"/>
  <c r="AX137" i="8" a="1"/>
  <c r="AX137" i="8" s="1"/>
  <c r="AX8" i="8" a="1"/>
  <c r="AX8" i="8" s="1"/>
  <c r="D22" i="5" s="1"/>
  <c r="AX9" i="8" a="1"/>
  <c r="AX9" i="8" s="1"/>
  <c r="D23" i="5" s="1"/>
  <c r="AX39" i="8" a="1"/>
  <c r="AX39" i="8" s="1"/>
  <c r="AX55" i="8" a="1"/>
  <c r="AX55" i="8" s="1"/>
  <c r="AX26" i="8" a="1"/>
  <c r="AX26" i="8" s="1"/>
  <c r="D40" i="5" s="1"/>
  <c r="AX29" i="8" a="1"/>
  <c r="AX29" i="8" s="1"/>
  <c r="D43" i="5" s="1"/>
  <c r="AX113" i="8" a="1"/>
  <c r="AX113" i="8" s="1"/>
  <c r="AX108" i="8" a="1"/>
  <c r="AX108" i="8" s="1"/>
  <c r="AX105" i="8" a="1"/>
  <c r="AX105" i="8" s="1"/>
  <c r="AX100" i="8" a="1"/>
  <c r="AX100" i="8" s="1"/>
  <c r="AX97" i="8" a="1"/>
  <c r="AX97" i="8" s="1"/>
  <c r="AX94" i="8" a="1"/>
  <c r="AX94" i="8" s="1"/>
  <c r="AX90" i="8" a="1"/>
  <c r="AX90" i="8" s="1"/>
  <c r="AX88" i="8" a="1"/>
  <c r="AX88" i="8" s="1"/>
  <c r="AX86" i="8" a="1"/>
  <c r="AX86" i="8" s="1"/>
  <c r="AX84" i="8" a="1"/>
  <c r="AX84" i="8" s="1"/>
  <c r="AX78" i="8" a="1"/>
  <c r="AX78" i="8" s="1"/>
  <c r="AX74" i="8" a="1"/>
  <c r="AX74" i="8" s="1"/>
  <c r="AX58" i="8" a="1"/>
  <c r="AX58" i="8" s="1"/>
  <c r="AX56" i="8" a="1"/>
  <c r="AX56" i="8" s="1"/>
  <c r="AX46" i="8" a="1"/>
  <c r="AX46" i="8" s="1"/>
  <c r="AX30" i="8" a="1"/>
  <c r="AX30" i="8" s="1"/>
  <c r="D44" i="5" s="1"/>
  <c r="AX21" i="8" a="1"/>
  <c r="AX21" i="8" s="1"/>
  <c r="D35" i="5" s="1"/>
  <c r="AX16" i="8" a="1"/>
  <c r="AX16" i="8" s="1"/>
  <c r="AX14" i="8" a="1"/>
  <c r="AX14" i="8" s="1"/>
  <c r="D28" i="5" s="1"/>
  <c r="AX146" i="8" a="1"/>
  <c r="AX146" i="8" s="1"/>
  <c r="AX141" i="8" a="1"/>
  <c r="AX141" i="8" s="1"/>
  <c r="AX138" i="8" a="1"/>
  <c r="AX138" i="8" s="1"/>
  <c r="AX70" i="8" a="1"/>
  <c r="AX70" i="8" s="1"/>
  <c r="AX65" i="8" a="1"/>
  <c r="AX65" i="8" s="1"/>
  <c r="AX63" i="8" a="1"/>
  <c r="AX63" i="8" s="1"/>
  <c r="AX49" i="8" a="1"/>
  <c r="AX49" i="8" s="1"/>
  <c r="AX43" i="8" a="1"/>
  <c r="AX43" i="8" s="1"/>
  <c r="AX35" i="8" a="1"/>
  <c r="AX35" i="8" s="1"/>
  <c r="D49" i="5" s="1"/>
  <c r="AX33" i="8" a="1"/>
  <c r="AX33" i="8" s="1"/>
  <c r="D47" i="5" s="1"/>
  <c r="AX25" i="8" a="1"/>
  <c r="AX25" i="8" s="1"/>
  <c r="D39" i="5" s="1"/>
  <c r="AX110" i="8" a="1"/>
  <c r="AX110" i="8" s="1"/>
  <c r="AX107" i="8" a="1"/>
  <c r="AX107" i="8" s="1"/>
  <c r="AX102" i="8" a="1"/>
  <c r="AX102" i="8" s="1"/>
  <c r="AX99" i="8" a="1"/>
  <c r="AX99" i="8" s="1"/>
  <c r="AX95" i="8" a="1"/>
  <c r="AX95" i="8" s="1"/>
  <c r="AX81" i="8" a="1"/>
  <c r="AX81" i="8" s="1"/>
  <c r="AX77" i="8" a="1"/>
  <c r="AX77" i="8" s="1"/>
  <c r="AX73" i="8" a="1"/>
  <c r="AX73" i="8" s="1"/>
  <c r="AX67" i="8" a="1"/>
  <c r="AX67" i="8" s="1"/>
  <c r="AX60" i="8" a="1"/>
  <c r="AX60" i="8" s="1"/>
  <c r="AX54" i="8" a="1"/>
  <c r="AX54" i="8" s="1"/>
  <c r="AX40" i="8" a="1"/>
  <c r="AX40" i="8" s="1"/>
  <c r="AX38" i="8" a="1"/>
  <c r="AX38" i="8" s="1"/>
  <c r="AX28" i="8" a="1"/>
  <c r="AX28" i="8" s="1"/>
  <c r="D42" i="5" s="1"/>
  <c r="AX22" i="8" a="1"/>
  <c r="AX22" i="8" s="1"/>
  <c r="D36" i="5" s="1"/>
  <c r="AX18" i="8" a="1"/>
  <c r="AX18" i="8" s="1"/>
  <c r="D32" i="5" s="1"/>
  <c r="AX144" i="8" a="1"/>
  <c r="AX144" i="8" s="1"/>
  <c r="AX139" i="8" a="1"/>
  <c r="AX139" i="8" s="1"/>
  <c r="AX136" i="8" a="1"/>
  <c r="AX136" i="8" s="1"/>
  <c r="AX135" i="8" a="1"/>
  <c r="AX135" i="8" s="1"/>
  <c r="AX134" i="8" a="1"/>
  <c r="AX134" i="8" s="1"/>
  <c r="AX133" i="8" a="1"/>
  <c r="AX133" i="8" s="1"/>
  <c r="AX132" i="8" a="1"/>
  <c r="AX132" i="8" s="1"/>
  <c r="AX131" i="8" a="1"/>
  <c r="AX131" i="8" s="1"/>
  <c r="AX130" i="8" a="1"/>
  <c r="AX130" i="8" s="1"/>
  <c r="AX129" i="8" a="1"/>
  <c r="AX129" i="8" s="1"/>
  <c r="AX128" i="8" a="1"/>
  <c r="AX128" i="8" s="1"/>
  <c r="AX127" i="8" a="1"/>
  <c r="AX127" i="8" s="1"/>
  <c r="AX126" i="8" a="1"/>
  <c r="AX126" i="8" s="1"/>
  <c r="AX125" i="8" a="1"/>
  <c r="AX125" i="8" s="1"/>
  <c r="AX124" i="8" a="1"/>
  <c r="AX124" i="8" s="1"/>
  <c r="AX123" i="8" a="1"/>
  <c r="AX123" i="8" s="1"/>
  <c r="AX122" i="8" a="1"/>
  <c r="AX122" i="8" s="1"/>
  <c r="AX121" i="8" a="1"/>
  <c r="AX121" i="8" s="1"/>
  <c r="AX120" i="8" a="1"/>
  <c r="AX120" i="8" s="1"/>
  <c r="AX119" i="8" a="1"/>
  <c r="AX119" i="8" s="1"/>
  <c r="AX118" i="8" a="1"/>
  <c r="AX118" i="8" s="1"/>
  <c r="AX117" i="8" a="1"/>
  <c r="AX117" i="8" s="1"/>
  <c r="AX116" i="8" a="1"/>
  <c r="AX116" i="8" s="1"/>
  <c r="AX115" i="8" a="1"/>
  <c r="AX115" i="8" s="1"/>
  <c r="AX57" i="8" a="1"/>
  <c r="AX57" i="8" s="1"/>
  <c r="AX47" i="8" a="1"/>
  <c r="AX47" i="8" s="1"/>
  <c r="AX45" i="8" a="1"/>
  <c r="AX45" i="8" s="1"/>
  <c r="AX31" i="8" a="1"/>
  <c r="AX31" i="8" s="1"/>
  <c r="D45" i="5" s="1"/>
  <c r="AX112" i="8" a="1"/>
  <c r="AX112" i="8" s="1"/>
  <c r="AX109" i="8" a="1"/>
  <c r="AX109" i="8" s="1"/>
  <c r="AX104" i="8" a="1"/>
  <c r="AX104" i="8" s="1"/>
  <c r="AX101" i="8" a="1"/>
  <c r="AX101" i="8" s="1"/>
  <c r="AX96" i="8" a="1"/>
  <c r="AX96"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42" i="8" a="1"/>
  <c r="AX42" i="8" s="1"/>
  <c r="AX36" i="8" a="1"/>
  <c r="AX36" i="8" s="1"/>
  <c r="D50" i="5" s="1"/>
  <c r="AX34" i="8" a="1"/>
  <c r="AX34" i="8" s="1"/>
  <c r="D48" i="5" s="1"/>
  <c r="AX114" i="8" a="1"/>
  <c r="AX114" i="8" s="1"/>
  <c r="AX111" i="8" a="1"/>
  <c r="AX111" i="8" s="1"/>
  <c r="AX106" i="8" a="1"/>
  <c r="AX106" i="8" s="1"/>
  <c r="AX103" i="8" a="1"/>
  <c r="AX103" i="8" s="1"/>
  <c r="AX98" i="8" a="1"/>
  <c r="AX98" i="8" s="1"/>
  <c r="AX93" i="8" a="1"/>
  <c r="AX93" i="8" s="1"/>
  <c r="AX82" i="8" a="1"/>
  <c r="AX82" i="8" s="1"/>
  <c r="AX79" i="8" a="1"/>
  <c r="AX79" i="8" s="1"/>
  <c r="AX75" i="8" a="1"/>
  <c r="AX75" i="8" s="1"/>
  <c r="AX71" i="8" a="1"/>
  <c r="AX71" i="8" s="1"/>
  <c r="AX64" i="8" a="1"/>
  <c r="AX64" i="8" s="1"/>
  <c r="AX48" i="8" a="1"/>
  <c r="AX48" i="8" s="1"/>
  <c r="AX44" i="8" a="1"/>
  <c r="AX44" i="8" s="1"/>
  <c r="AX32" i="8" a="1"/>
  <c r="AX32" i="8" s="1"/>
  <c r="AX24" i="8" a="1"/>
  <c r="AX24" i="8" s="1"/>
  <c r="D38" i="5" s="1"/>
  <c r="AX6" i="8" a="1"/>
  <c r="AX6" i="8" s="1"/>
  <c r="D20" i="5" s="1"/>
  <c r="AX11" i="8" a="1"/>
  <c r="AX11" i="8" s="1"/>
  <c r="D25" i="5" s="1"/>
  <c r="AX12" i="8" a="1"/>
  <c r="AX12" i="8" s="1"/>
  <c r="D26" i="5" s="1"/>
  <c r="AX37" i="8" a="1"/>
  <c r="AX37" i="8" s="1"/>
  <c r="AX61" i="8" a="1"/>
  <c r="AX61" i="8" s="1"/>
  <c r="AX145" i="8" a="1"/>
  <c r="AX145" i="8" s="1"/>
  <c r="AX20" i="8" a="1"/>
  <c r="AX20" i="8" s="1"/>
  <c r="AX23" i="8" a="1"/>
  <c r="AX23" i="8" s="1"/>
  <c r="AL874" i="8"/>
  <c r="AL785" i="8"/>
  <c r="AL678" i="8"/>
  <c r="AL596" i="8"/>
  <c r="AL517" i="8"/>
  <c r="AL435" i="8"/>
  <c r="AL389" i="8"/>
  <c r="AL355" i="8"/>
  <c r="AL232" i="8"/>
  <c r="AL262" i="8"/>
  <c r="AL195" i="8"/>
  <c r="AL64" i="8"/>
  <c r="AJ58" i="8"/>
  <c r="AX66" i="8" a="1"/>
  <c r="AX66" i="8" s="1"/>
  <c r="AL72" i="8"/>
  <c r="AX142" i="8" a="1"/>
  <c r="AX142" i="8" s="1"/>
  <c r="AX143" i="8" a="1"/>
  <c r="AX143" i="8" s="1"/>
  <c r="AX19" i="8" a="1"/>
  <c r="AX19" i="8" s="1"/>
  <c r="D33" i="5" s="1"/>
  <c r="AX51" i="8" a="1"/>
  <c r="AX51" i="8" s="1"/>
  <c r="AX91" i="8" a="1"/>
  <c r="AX91" i="8" s="1"/>
  <c r="Z19" i="7"/>
  <c r="T28" i="4" s="1"/>
  <c r="X28" i="4" s="1"/>
  <c r="Y13" i="7"/>
  <c r="Z22" i="4" s="1"/>
  <c r="Z13" i="7"/>
  <c r="T22" i="4" s="1"/>
  <c r="X22" i="4" s="1"/>
  <c r="Z8" i="7"/>
  <c r="T17" i="4" s="1"/>
  <c r="X17" i="4" s="1"/>
  <c r="Y10" i="7"/>
  <c r="Z19" i="4" s="1"/>
  <c r="Z10" i="7"/>
  <c r="T19" i="4" s="1"/>
  <c r="X19" i="4" s="1"/>
  <c r="G10" i="7"/>
  <c r="L18" i="3" s="1"/>
  <c r="F13" i="7"/>
  <c r="E21" i="3" s="1"/>
  <c r="G15" i="7"/>
  <c r="L23" i="3" s="1"/>
  <c r="F8" i="7"/>
  <c r="E16" i="3" s="1"/>
  <c r="T81" i="7"/>
  <c r="T78" i="7"/>
  <c r="T82" i="7"/>
  <c r="V81" i="7"/>
  <c r="AK5" i="8" s="1"/>
  <c r="AK25" i="8" s="1"/>
  <c r="V78" i="7"/>
  <c r="AH5" i="8" s="1"/>
  <c r="T79" i="7"/>
  <c r="K9" i="7"/>
  <c r="P17" i="3" s="1"/>
  <c r="U9" i="7"/>
  <c r="S18" i="4" s="1"/>
  <c r="Y18" i="4" s="1"/>
  <c r="H10" i="7"/>
  <c r="M18" i="3" s="1"/>
  <c r="W11" i="7"/>
  <c r="H13" i="7"/>
  <c r="M21" i="3" s="1"/>
  <c r="H15" i="7"/>
  <c r="M23" i="3" s="1"/>
  <c r="J17" i="7"/>
  <c r="O25" i="3" s="1"/>
  <c r="W18" i="7"/>
  <c r="Y19" i="7"/>
  <c r="Z28" i="4" s="1"/>
  <c r="F20" i="7"/>
  <c r="E28" i="3" s="1"/>
  <c r="Y20" i="7"/>
  <c r="Z29" i="4" s="1"/>
  <c r="F21" i="7"/>
  <c r="E29" i="3" s="1"/>
  <c r="I22" i="7"/>
  <c r="N30" i="3" s="1"/>
  <c r="F23" i="7"/>
  <c r="E31" i="3" s="1"/>
  <c r="AB31" i="3" s="1"/>
  <c r="F25" i="7"/>
  <c r="E33" i="3" s="1"/>
  <c r="Z33" i="3" s="1"/>
  <c r="G27" i="7"/>
  <c r="L35" i="3" s="1"/>
  <c r="F30" i="7"/>
  <c r="E38" i="3" s="1"/>
  <c r="Z38" i="3" s="1"/>
  <c r="F32" i="7"/>
  <c r="E40" i="3" s="1"/>
  <c r="AB40" i="3" s="1"/>
  <c r="Z32" i="7"/>
  <c r="T41" i="4" s="1"/>
  <c r="X41" i="4" s="1"/>
  <c r="Y32" i="7"/>
  <c r="Z41" i="4" s="1"/>
  <c r="I16" i="7"/>
  <c r="N24" i="3" s="1"/>
  <c r="I10" i="7"/>
  <c r="N18" i="3" s="1"/>
  <c r="I13" i="7"/>
  <c r="N21" i="3" s="1"/>
  <c r="I14" i="7"/>
  <c r="N22" i="3" s="1"/>
  <c r="F19" i="7"/>
  <c r="E27" i="3" s="1"/>
  <c r="C27" i="3" s="1"/>
  <c r="G20" i="7"/>
  <c r="L28" i="3" s="1"/>
  <c r="H21" i="7"/>
  <c r="M29" i="3" s="1"/>
  <c r="K22" i="7"/>
  <c r="P30" i="3" s="1"/>
  <c r="H23" i="7"/>
  <c r="M31" i="3" s="1"/>
  <c r="F24" i="7"/>
  <c r="E32" i="3" s="1"/>
  <c r="AA32" i="3" s="1"/>
  <c r="G25" i="7"/>
  <c r="L33" i="3" s="1"/>
  <c r="X25" i="7"/>
  <c r="Z25" i="7" s="1"/>
  <c r="T34" i="4" s="1"/>
  <c r="X34" i="4" s="1"/>
  <c r="H27" i="7"/>
  <c r="M35" i="3" s="1"/>
  <c r="Y29" i="7"/>
  <c r="Z38" i="4" s="1"/>
  <c r="K30" i="7"/>
  <c r="P38" i="3" s="1"/>
  <c r="G32" i="7"/>
  <c r="L40" i="3" s="1"/>
  <c r="X33" i="7"/>
  <c r="Z33" i="7" s="1"/>
  <c r="Y26" i="7"/>
  <c r="G8" i="7"/>
  <c r="L16" i="3" s="1"/>
  <c r="W9" i="7"/>
  <c r="J9" i="7" s="1"/>
  <c r="O17" i="3" s="1"/>
  <c r="J10" i="7"/>
  <c r="O18" i="3" s="1"/>
  <c r="G11" i="7"/>
  <c r="L19" i="3" s="1"/>
  <c r="J13" i="7"/>
  <c r="O21" i="3" s="1"/>
  <c r="J14" i="7"/>
  <c r="O22" i="3" s="1"/>
  <c r="U14" i="7"/>
  <c r="K15" i="7"/>
  <c r="P23" i="3" s="1"/>
  <c r="X16" i="7"/>
  <c r="K16" i="7" s="1"/>
  <c r="P24" i="3" s="1"/>
  <c r="M17" i="7"/>
  <c r="R25" i="3" s="1"/>
  <c r="G19" i="7"/>
  <c r="L27" i="3" s="1"/>
  <c r="H20" i="7"/>
  <c r="M28" i="3" s="1"/>
  <c r="I21" i="7"/>
  <c r="N29" i="3" s="1"/>
  <c r="M22" i="7"/>
  <c r="R30" i="3" s="1"/>
  <c r="I23" i="7"/>
  <c r="N31" i="3" s="1"/>
  <c r="G24" i="7"/>
  <c r="L32" i="3" s="1"/>
  <c r="H25" i="7"/>
  <c r="M33" i="3" s="1"/>
  <c r="F29" i="7"/>
  <c r="E37" i="3" s="1"/>
  <c r="Y33" i="7"/>
  <c r="L33" i="7" s="1"/>
  <c r="Q41" i="3" s="1"/>
  <c r="H36" i="7"/>
  <c r="M44" i="3" s="1"/>
  <c r="K35" i="7"/>
  <c r="P43" i="3" s="1"/>
  <c r="F34" i="7"/>
  <c r="E42" i="3" s="1"/>
  <c r="AA42" i="3" s="1"/>
  <c r="I33" i="7"/>
  <c r="N41" i="3" s="1"/>
  <c r="L32" i="7"/>
  <c r="Q40" i="3" s="1"/>
  <c r="G31" i="7"/>
  <c r="L39" i="3" s="1"/>
  <c r="J30" i="7"/>
  <c r="O38" i="3" s="1"/>
  <c r="H28" i="7"/>
  <c r="M36" i="3" s="1"/>
  <c r="F26" i="7"/>
  <c r="E34" i="3" s="1"/>
  <c r="AA34" i="3" s="1"/>
  <c r="I25" i="7"/>
  <c r="N33" i="3" s="1"/>
  <c r="G23" i="7"/>
  <c r="L31" i="3" s="1"/>
  <c r="G36" i="7"/>
  <c r="L44" i="3" s="1"/>
  <c r="J35" i="7"/>
  <c r="O43" i="3" s="1"/>
  <c r="H33" i="7"/>
  <c r="M41" i="3" s="1"/>
  <c r="K32" i="7"/>
  <c r="P40" i="3" s="1"/>
  <c r="F31" i="7"/>
  <c r="E39" i="3" s="1"/>
  <c r="AA39" i="3" s="1"/>
  <c r="I30" i="7"/>
  <c r="N38" i="3" s="1"/>
  <c r="G28" i="7"/>
  <c r="L36" i="3" s="1"/>
  <c r="F36" i="7"/>
  <c r="E44" i="3" s="1"/>
  <c r="I35" i="7"/>
  <c r="N43" i="3" s="1"/>
  <c r="G33" i="7"/>
  <c r="L41" i="3" s="1"/>
  <c r="J32" i="7"/>
  <c r="O40" i="3" s="1"/>
  <c r="H30" i="7"/>
  <c r="M38" i="3" s="1"/>
  <c r="F28" i="7"/>
  <c r="E36" i="3" s="1"/>
  <c r="I27" i="7"/>
  <c r="N35" i="3" s="1"/>
  <c r="J36" i="7"/>
  <c r="O44" i="3" s="1"/>
  <c r="G35" i="7"/>
  <c r="L43" i="3" s="1"/>
  <c r="I34" i="7"/>
  <c r="N42" i="3" s="1"/>
  <c r="F33" i="7"/>
  <c r="E41" i="3" s="1"/>
  <c r="H32" i="7"/>
  <c r="M40" i="3" s="1"/>
  <c r="I31" i="7"/>
  <c r="N39" i="3" s="1"/>
  <c r="I36" i="7"/>
  <c r="N44" i="3" s="1"/>
  <c r="G34" i="7"/>
  <c r="L42" i="3" s="1"/>
  <c r="H26" i="7"/>
  <c r="M34" i="3" s="1"/>
  <c r="M25" i="7"/>
  <c r="R33" i="3" s="1"/>
  <c r="L23" i="7"/>
  <c r="Q31" i="3" s="1"/>
  <c r="G21" i="7"/>
  <c r="L29" i="3" s="1"/>
  <c r="J20" i="7"/>
  <c r="O28" i="3" s="1"/>
  <c r="M19" i="7"/>
  <c r="R27" i="3" s="1"/>
  <c r="H18" i="7"/>
  <c r="M26" i="3" s="1"/>
  <c r="K17" i="7"/>
  <c r="P25" i="3" s="1"/>
  <c r="F16" i="7"/>
  <c r="E24" i="3" s="1"/>
  <c r="AB24" i="3" s="1"/>
  <c r="I15" i="7"/>
  <c r="N23" i="3" s="1"/>
  <c r="G13" i="7"/>
  <c r="L21" i="3" s="1"/>
  <c r="J29" i="7"/>
  <c r="O37" i="3" s="1"/>
  <c r="G26" i="7"/>
  <c r="L34" i="3" s="1"/>
  <c r="L25" i="7"/>
  <c r="Q33" i="3" s="1"/>
  <c r="M35" i="7"/>
  <c r="R43" i="3" s="1"/>
  <c r="I29" i="7"/>
  <c r="N37" i="3" s="1"/>
  <c r="J27" i="7"/>
  <c r="O35" i="3" s="1"/>
  <c r="J24" i="7"/>
  <c r="O32" i="3" s="1"/>
  <c r="J23" i="7"/>
  <c r="O31" i="3" s="1"/>
  <c r="J22" i="7"/>
  <c r="O30" i="3" s="1"/>
  <c r="K36" i="7"/>
  <c r="P44" i="3" s="1"/>
  <c r="H35" i="7"/>
  <c r="M43" i="3" s="1"/>
  <c r="J34" i="7"/>
  <c r="O42" i="3" s="1"/>
  <c r="J33" i="7"/>
  <c r="O41" i="3" s="1"/>
  <c r="I32" i="7"/>
  <c r="N40" i="3" s="1"/>
  <c r="G30" i="7"/>
  <c r="L38" i="3" s="1"/>
  <c r="G29" i="7"/>
  <c r="L37" i="3" s="1"/>
  <c r="H22" i="7"/>
  <c r="M30" i="3" s="1"/>
  <c r="F11" i="7"/>
  <c r="E19" i="3" s="1"/>
  <c r="C19" i="3" s="1"/>
  <c r="K12" i="7"/>
  <c r="P20" i="3" s="1"/>
  <c r="I8" i="7"/>
  <c r="N16" i="3" s="1"/>
  <c r="F9" i="7"/>
  <c r="E17" i="3" s="1"/>
  <c r="K10" i="7"/>
  <c r="P18" i="3" s="1"/>
  <c r="H11" i="7"/>
  <c r="M19" i="3" s="1"/>
  <c r="W12" i="7"/>
  <c r="J12" i="7" s="1"/>
  <c r="O20" i="3" s="1"/>
  <c r="K13" i="7"/>
  <c r="P21" i="3" s="1"/>
  <c r="K14" i="7"/>
  <c r="P22" i="3" s="1"/>
  <c r="W15" i="7"/>
  <c r="W16" i="7"/>
  <c r="Y17" i="7"/>
  <c r="F18" i="7"/>
  <c r="E26" i="3" s="1"/>
  <c r="AA26" i="3" s="1"/>
  <c r="H19" i="7"/>
  <c r="M27" i="3" s="1"/>
  <c r="I20" i="7"/>
  <c r="N28" i="3" s="1"/>
  <c r="J21" i="7"/>
  <c r="O29" i="3" s="1"/>
  <c r="K23" i="7"/>
  <c r="P31" i="3" s="1"/>
  <c r="H24" i="7"/>
  <c r="M32" i="3" s="1"/>
  <c r="J25" i="7"/>
  <c r="O33" i="3" s="1"/>
  <c r="H29" i="7"/>
  <c r="M37" i="3" s="1"/>
  <c r="I12" i="7"/>
  <c r="N20" i="3" s="1"/>
  <c r="L19" i="7"/>
  <c r="Q27" i="3" s="1"/>
  <c r="F27" i="7"/>
  <c r="E35" i="3" s="1"/>
  <c r="C35" i="3" s="1"/>
  <c r="Z30" i="7"/>
  <c r="T39" i="4" s="1"/>
  <c r="X39" i="4" s="1"/>
  <c r="Y30" i="7"/>
  <c r="J8" i="7"/>
  <c r="O16" i="3" s="1"/>
  <c r="G38" i="7"/>
  <c r="K23" i="2" s="1"/>
  <c r="Y34" i="7"/>
  <c r="L34" i="7" s="1"/>
  <c r="Q42" i="3" s="1"/>
  <c r="G9" i="7"/>
  <c r="L17" i="3" s="1"/>
  <c r="L10" i="7"/>
  <c r="Q18" i="3" s="1"/>
  <c r="I11" i="7"/>
  <c r="N19" i="3" s="1"/>
  <c r="F12" i="7"/>
  <c r="E20" i="3" s="1"/>
  <c r="M14" i="7"/>
  <c r="R22" i="3" s="1"/>
  <c r="F17" i="7"/>
  <c r="E25" i="3" s="1"/>
  <c r="G18" i="7"/>
  <c r="L26" i="3" s="1"/>
  <c r="I19" i="7"/>
  <c r="N27" i="3" s="1"/>
  <c r="K20" i="7"/>
  <c r="P28" i="3" s="1"/>
  <c r="K21" i="7"/>
  <c r="P29" i="3" s="1"/>
  <c r="Y22" i="7"/>
  <c r="M23" i="7"/>
  <c r="R31" i="3" s="1"/>
  <c r="Y23" i="7"/>
  <c r="Z32" i="4" s="1"/>
  <c r="I24" i="7"/>
  <c r="N32" i="3" s="1"/>
  <c r="H31" i="7"/>
  <c r="M39" i="3" s="1"/>
  <c r="X31" i="7"/>
  <c r="K31" i="7" s="1"/>
  <c r="P39" i="3" s="1"/>
  <c r="W31" i="7"/>
  <c r="M8" i="7"/>
  <c r="R16" i="3" s="1"/>
  <c r="G14" i="7"/>
  <c r="L22" i="3" s="1"/>
  <c r="I17" i="7"/>
  <c r="N25" i="3" s="1"/>
  <c r="K18" i="7"/>
  <c r="P26" i="3" s="1"/>
  <c r="K8" i="7"/>
  <c r="P16" i="3" s="1"/>
  <c r="U8" i="7"/>
  <c r="J11" i="7"/>
  <c r="O19" i="3" s="1"/>
  <c r="G12" i="7"/>
  <c r="L20" i="3" s="1"/>
  <c r="G16" i="7"/>
  <c r="L24" i="3" s="1"/>
  <c r="G17" i="7"/>
  <c r="L25" i="3" s="1"/>
  <c r="I18" i="7"/>
  <c r="N26" i="3" s="1"/>
  <c r="J19" i="7"/>
  <c r="O27" i="3" s="1"/>
  <c r="F22" i="7"/>
  <c r="E30" i="3" s="1"/>
  <c r="AD30" i="3" s="1"/>
  <c r="X24" i="7"/>
  <c r="Z24" i="7" s="1"/>
  <c r="T33" i="4" s="1"/>
  <c r="X33" i="4" s="1"/>
  <c r="I26" i="7"/>
  <c r="N34" i="3" s="1"/>
  <c r="X26" i="7"/>
  <c r="K26" i="7" s="1"/>
  <c r="P34" i="3" s="1"/>
  <c r="K33" i="7"/>
  <c r="P41" i="3" s="1"/>
  <c r="H34" i="7"/>
  <c r="M42" i="3" s="1"/>
  <c r="I38" i="7"/>
  <c r="M23" i="2" s="1"/>
  <c r="I9" i="7"/>
  <c r="N17" i="3" s="1"/>
  <c r="F10" i="7"/>
  <c r="E18" i="3" s="1"/>
  <c r="K11" i="7"/>
  <c r="P19" i="3" s="1"/>
  <c r="H12" i="7"/>
  <c r="M20" i="3" s="1"/>
  <c r="F14" i="7"/>
  <c r="E22" i="3" s="1"/>
  <c r="AE22" i="3" s="1"/>
  <c r="F15" i="7"/>
  <c r="E23" i="3" s="1"/>
  <c r="AE23" i="3" s="1"/>
  <c r="H16" i="7"/>
  <c r="M24" i="3" s="1"/>
  <c r="H17" i="7"/>
  <c r="M25" i="3" s="1"/>
  <c r="K19" i="7"/>
  <c r="P27" i="3" s="1"/>
  <c r="M21" i="7"/>
  <c r="R29" i="3" s="1"/>
  <c r="Y21" i="7"/>
  <c r="Z30" i="4" s="1"/>
  <c r="G22" i="7"/>
  <c r="L30" i="3" s="1"/>
  <c r="Y24" i="7"/>
  <c r="J26" i="7"/>
  <c r="O34" i="3" s="1"/>
  <c r="X27" i="7"/>
  <c r="K27" i="7" s="1"/>
  <c r="P35" i="3" s="1"/>
  <c r="W27" i="7"/>
  <c r="I28" i="7"/>
  <c r="N36" i="3" s="1"/>
  <c r="F35" i="7"/>
  <c r="E43" i="3" s="1"/>
  <c r="C43" i="3" s="1"/>
  <c r="X34" i="7"/>
  <c r="Z34" i="7" s="1"/>
  <c r="M34" i="7" s="1"/>
  <c r="R42" i="3" s="1"/>
  <c r="V82" i="7"/>
  <c r="AL5" i="8" s="1"/>
  <c r="AL997" i="8" s="1"/>
  <c r="Z36" i="7"/>
  <c r="Y36" i="7"/>
  <c r="L36" i="7" s="1"/>
  <c r="Q44" i="3" s="1"/>
  <c r="V80" i="7"/>
  <c r="AJ5" i="8" s="1"/>
  <c r="AJ88" i="8" s="1"/>
  <c r="T80" i="7"/>
  <c r="X29" i="7"/>
  <c r="Z29" i="7" s="1"/>
  <c r="T38" i="4" s="1"/>
  <c r="X38" i="4" s="1"/>
  <c r="Y35" i="7"/>
  <c r="L35" i="7" s="1"/>
  <c r="Q43" i="3" s="1"/>
  <c r="X28" i="7"/>
  <c r="K28" i="7" s="1"/>
  <c r="P36" i="3" s="1"/>
  <c r="V77" i="7"/>
  <c r="AG5" i="8" s="1"/>
  <c r="AG9" i="8" s="1"/>
  <c r="T77" i="7"/>
  <c r="U5" i="8" s="1"/>
  <c r="W28" i="7"/>
  <c r="J28" i="7" s="1"/>
  <c r="O36" i="3" s="1"/>
  <c r="V79" i="7"/>
  <c r="AI5" i="8" s="1"/>
  <c r="AI894" i="8" s="1"/>
  <c r="Z27" i="3"/>
  <c r="Z43" i="3"/>
  <c r="Z26" i="3"/>
  <c r="AA27" i="3"/>
  <c r="AE39" i="3"/>
  <c r="Z42" i="3"/>
  <c r="C16" i="3"/>
  <c r="AD21" i="3"/>
  <c r="Z25" i="3"/>
  <c r="AB27" i="3"/>
  <c r="AD29" i="3"/>
  <c r="AE30" i="3"/>
  <c r="C32" i="3"/>
  <c r="AE38" i="3"/>
  <c r="Z24" i="3"/>
  <c r="AC27" i="3"/>
  <c r="Z32" i="3"/>
  <c r="AC19" i="3"/>
  <c r="Z39" i="3"/>
  <c r="AD27" i="3"/>
  <c r="AB16" i="3"/>
  <c r="Z30" i="3"/>
  <c r="AE35" i="3"/>
  <c r="AE27" i="3"/>
  <c r="Z21" i="3"/>
  <c r="Z37" i="3"/>
  <c r="AD19" i="3"/>
  <c r="AA38" i="3"/>
  <c r="AB39" i="3"/>
  <c r="AG18" i="2"/>
  <c r="AF19" i="2"/>
  <c r="AE20" i="2"/>
  <c r="AD21" i="2"/>
  <c r="AG20" i="2"/>
  <c r="AF21" i="2"/>
  <c r="AC18" i="2"/>
  <c r="AB19" i="2"/>
  <c r="AF16" i="2"/>
  <c r="AE17" i="2"/>
  <c r="AC19" i="2"/>
  <c r="AB20" i="2"/>
  <c r="AF17" i="2"/>
  <c r="AE18" i="2"/>
  <c r="AD19" i="2"/>
  <c r="AC20" i="2"/>
  <c r="AB21" i="2"/>
  <c r="AG19" i="2"/>
  <c r="AL163" i="8" l="1"/>
  <c r="AL199" i="8"/>
  <c r="AL107" i="8"/>
  <c r="AL321" i="8"/>
  <c r="AL274" i="8"/>
  <c r="AL343" i="8"/>
  <c r="AL485" i="8"/>
  <c r="AL503" i="8"/>
  <c r="AL546" i="8"/>
  <c r="AL628" i="8"/>
  <c r="AL722" i="8"/>
  <c r="AL830" i="8"/>
  <c r="AA22" i="3"/>
  <c r="AD22" i="3"/>
  <c r="AK21" i="8"/>
  <c r="AL148" i="8"/>
  <c r="AL272" i="8"/>
  <c r="AL234" i="8"/>
  <c r="AL358" i="8"/>
  <c r="AL311" i="8"/>
  <c r="AL453" i="8"/>
  <c r="AL528" i="8"/>
  <c r="AL571" i="8"/>
  <c r="AL599" i="8"/>
  <c r="AL665" i="8"/>
  <c r="AL751" i="8"/>
  <c r="AL848" i="8"/>
  <c r="AA35" i="3"/>
  <c r="Z35" i="3"/>
  <c r="R30" i="7"/>
  <c r="AK175" i="8"/>
  <c r="AL65" i="8"/>
  <c r="AL286" i="8"/>
  <c r="AL123" i="8"/>
  <c r="AL280" i="8"/>
  <c r="AL386" i="8"/>
  <c r="AL403" i="8"/>
  <c r="AL388" i="8"/>
  <c r="AL535" i="8"/>
  <c r="AL578" i="8"/>
  <c r="AL598" i="8"/>
  <c r="AL714" i="8"/>
  <c r="AL812" i="8"/>
  <c r="AA30" i="3"/>
  <c r="AE43" i="3"/>
  <c r="Z31" i="3"/>
  <c r="AB35" i="3"/>
  <c r="Z34" i="3"/>
  <c r="L20" i="7"/>
  <c r="Q28" i="3" s="1"/>
  <c r="AL152" i="8"/>
  <c r="AL183" i="8"/>
  <c r="AL334" i="8"/>
  <c r="AL276" i="8"/>
  <c r="AL279" i="8"/>
  <c r="AL421" i="8"/>
  <c r="AL467" i="8"/>
  <c r="AL556" i="8"/>
  <c r="AL634" i="8"/>
  <c r="AL725" i="8"/>
  <c r="AL853" i="8"/>
  <c r="AL887" i="8"/>
  <c r="AL58" i="8"/>
  <c r="AL108" i="8"/>
  <c r="AL139" i="8"/>
  <c r="AL326" i="8"/>
  <c r="AL407" i="8"/>
  <c r="AL418" i="8"/>
  <c r="AL420" i="8"/>
  <c r="AL498" i="8"/>
  <c r="AL627" i="8"/>
  <c r="AL637" i="8"/>
  <c r="AL756" i="8"/>
  <c r="AL795" i="8"/>
  <c r="AL29" i="8"/>
  <c r="AL124" i="8"/>
  <c r="AL174" i="8"/>
  <c r="AL197" i="8"/>
  <c r="AL308" i="8"/>
  <c r="AL450" i="8"/>
  <c r="AL452" i="8"/>
  <c r="AL530" i="8"/>
  <c r="AL565" i="8"/>
  <c r="AL697" i="8"/>
  <c r="AL726" i="8"/>
  <c r="AL790" i="8"/>
  <c r="AZ17" i="8"/>
  <c r="L31" i="5" s="1"/>
  <c r="Z31" i="5" s="1"/>
  <c r="AC24" i="3"/>
  <c r="C24" i="3"/>
  <c r="AE31" i="3"/>
  <c r="Z22" i="3"/>
  <c r="AC35" i="3"/>
  <c r="AL93" i="8"/>
  <c r="AL140" i="8"/>
  <c r="AL215" i="8"/>
  <c r="AL266" i="8"/>
  <c r="AL340" i="8"/>
  <c r="AL482" i="8"/>
  <c r="AL484" i="8"/>
  <c r="AL592" i="8"/>
  <c r="AL613" i="8"/>
  <c r="AL668" i="8"/>
  <c r="AL687" i="8"/>
  <c r="AL862" i="8"/>
  <c r="BA10" i="8"/>
  <c r="Z20" i="7"/>
  <c r="AG28" i="8"/>
  <c r="AL886" i="8"/>
  <c r="AL873" i="8"/>
  <c r="AL901" i="8"/>
  <c r="AL972" i="8"/>
  <c r="AL975" i="8"/>
  <c r="AL996" i="8"/>
  <c r="AB23" i="3"/>
  <c r="AJ176" i="8"/>
  <c r="AJ81" i="8"/>
  <c r="AJ56" i="8"/>
  <c r="AJ86" i="8"/>
  <c r="AJ54" i="8"/>
  <c r="AJ142" i="8"/>
  <c r="AJ67" i="8"/>
  <c r="AJ13" i="8"/>
  <c r="AJ90" i="8"/>
  <c r="AJ11" i="8"/>
  <c r="AJ8" i="8"/>
  <c r="AJ9" i="8"/>
  <c r="AJ10" i="8"/>
  <c r="AJ30" i="8"/>
  <c r="AJ40" i="8"/>
  <c r="AJ74" i="8"/>
  <c r="AJ29" i="8"/>
  <c r="AJ23" i="8"/>
  <c r="AJ26" i="8"/>
  <c r="AJ60" i="8"/>
  <c r="AJ19" i="8"/>
  <c r="AJ15" i="8"/>
  <c r="AJ94" i="8"/>
  <c r="AJ988" i="8"/>
  <c r="AJ986" i="8"/>
  <c r="AJ984" i="8"/>
  <c r="AJ1001" i="8"/>
  <c r="AJ999" i="8"/>
  <c r="AJ981" i="8"/>
  <c r="AJ979" i="8"/>
  <c r="AJ942" i="8"/>
  <c r="AJ974" i="8"/>
  <c r="AJ948" i="8"/>
  <c r="AJ931" i="8"/>
  <c r="AJ968" i="8"/>
  <c r="AJ938" i="8"/>
  <c r="AJ911" i="8"/>
  <c r="AJ916" i="8"/>
  <c r="AJ899" i="8"/>
  <c r="AJ874" i="8"/>
  <c r="AJ893" i="8"/>
  <c r="AJ869" i="8"/>
  <c r="AJ851" i="8"/>
  <c r="AJ857" i="8"/>
  <c r="AJ856" i="8"/>
  <c r="AJ855" i="8"/>
  <c r="AM855" i="8" s="1"/>
  <c r="AN855" i="8" s="1"/>
  <c r="AJ831" i="8"/>
  <c r="AJ837" i="8"/>
  <c r="AJ801" i="8"/>
  <c r="AJ845" i="8"/>
  <c r="AJ790" i="8"/>
  <c r="AJ803" i="8"/>
  <c r="AJ822" i="8"/>
  <c r="AJ778" i="8"/>
  <c r="AJ746" i="8"/>
  <c r="AJ796" i="8"/>
  <c r="AJ760" i="8"/>
  <c r="AJ727" i="8"/>
  <c r="AJ690" i="8"/>
  <c r="AJ755" i="8"/>
  <c r="AJ715" i="8"/>
  <c r="AJ739" i="8"/>
  <c r="AJ747" i="8"/>
  <c r="AJ700" i="8"/>
  <c r="AJ660" i="8"/>
  <c r="AJ711" i="8"/>
  <c r="AJ703" i="8"/>
  <c r="AJ696" i="8"/>
  <c r="AJ659" i="8"/>
  <c r="AJ683" i="8"/>
  <c r="AJ629" i="8"/>
  <c r="AJ601" i="8"/>
  <c r="AJ642" i="8"/>
  <c r="AJ602" i="8"/>
  <c r="AJ632" i="8"/>
  <c r="AJ599" i="8"/>
  <c r="AJ612" i="8"/>
  <c r="AJ564" i="8"/>
  <c r="AM564" i="8" s="1"/>
  <c r="AN564" i="8" s="1"/>
  <c r="AJ630" i="8"/>
  <c r="AJ573" i="8"/>
  <c r="AJ676" i="8"/>
  <c r="AJ582" i="8"/>
  <c r="AJ550" i="8"/>
  <c r="AJ532" i="8"/>
  <c r="AJ500" i="8"/>
  <c r="AJ529" i="8"/>
  <c r="AJ497" i="8"/>
  <c r="AJ538" i="8"/>
  <c r="AJ506" i="8"/>
  <c r="AJ531" i="8"/>
  <c r="AM531" i="8" s="1"/>
  <c r="AN531" i="8" s="1"/>
  <c r="AJ482" i="8"/>
  <c r="AJ450" i="8"/>
  <c r="AJ499" i="8"/>
  <c r="AJ455" i="8"/>
  <c r="AJ423" i="8"/>
  <c r="AJ391" i="8"/>
  <c r="AJ519" i="8"/>
  <c r="AJ460" i="8"/>
  <c r="AJ428" i="8"/>
  <c r="AJ396" i="8"/>
  <c r="AJ481" i="8"/>
  <c r="AJ449" i="8"/>
  <c r="AJ417" i="8"/>
  <c r="AJ362" i="8"/>
  <c r="AJ330" i="8"/>
  <c r="AJ298" i="8"/>
  <c r="AJ266" i="8"/>
  <c r="AJ360" i="8"/>
  <c r="AJ335" i="8"/>
  <c r="AJ303" i="8"/>
  <c r="AJ357" i="8"/>
  <c r="AJ374" i="8"/>
  <c r="AJ317" i="8"/>
  <c r="AJ210" i="8"/>
  <c r="AJ328" i="8"/>
  <c r="AJ239" i="8"/>
  <c r="AJ349" i="8"/>
  <c r="AJ265" i="8"/>
  <c r="AJ184" i="8"/>
  <c r="AJ309" i="8"/>
  <c r="AJ320" i="8"/>
  <c r="AJ237" i="8"/>
  <c r="AJ332" i="8"/>
  <c r="AJ255" i="8"/>
  <c r="AJ214" i="8"/>
  <c r="AJ165" i="8"/>
  <c r="AJ157" i="8"/>
  <c r="AJ281" i="8"/>
  <c r="AJ178" i="8"/>
  <c r="AJ141" i="8"/>
  <c r="AJ125" i="8"/>
  <c r="AJ109" i="8"/>
  <c r="AJ93" i="8"/>
  <c r="AJ175" i="8"/>
  <c r="AJ277" i="8"/>
  <c r="AJ112" i="8"/>
  <c r="AJ16" i="8"/>
  <c r="AJ72" i="8"/>
  <c r="AJ198" i="8"/>
  <c r="AJ22" i="8"/>
  <c r="AJ92" i="8"/>
  <c r="AJ48" i="8"/>
  <c r="AJ108" i="8"/>
  <c r="AJ260" i="8"/>
  <c r="AJ122" i="8"/>
  <c r="AJ63" i="8"/>
  <c r="AJ144" i="8"/>
  <c r="AJ996" i="8"/>
  <c r="AJ980" i="8"/>
  <c r="AJ989" i="8"/>
  <c r="AJ970" i="8"/>
  <c r="AJ953" i="8"/>
  <c r="AJ998" i="8"/>
  <c r="AJ959" i="8"/>
  <c r="AJ926" i="8"/>
  <c r="AJ935" i="8"/>
  <c r="AJ917" i="8"/>
  <c r="AM917" i="8" s="1"/>
  <c r="AN917" i="8" s="1"/>
  <c r="AJ909" i="8"/>
  <c r="AM909" i="8" s="1"/>
  <c r="AN909" i="8" s="1"/>
  <c r="AJ930" i="8"/>
  <c r="AJ875" i="8"/>
  <c r="AJ903" i="8"/>
  <c r="AJ896" i="8"/>
  <c r="AJ846" i="8"/>
  <c r="AJ860" i="8"/>
  <c r="AJ853" i="8"/>
  <c r="AJ880" i="8"/>
  <c r="AJ826" i="8"/>
  <c r="AJ785" i="8"/>
  <c r="AJ802" i="8"/>
  <c r="AJ811" i="8"/>
  <c r="AJ834" i="8"/>
  <c r="AJ774" i="8"/>
  <c r="AJ738" i="8"/>
  <c r="AJ784" i="8"/>
  <c r="AJ748" i="8"/>
  <c r="AJ702" i="8"/>
  <c r="AJ777" i="8"/>
  <c r="AJ719" i="8"/>
  <c r="AJ724" i="8"/>
  <c r="AJ729" i="8"/>
  <c r="AJ671" i="8"/>
  <c r="AJ644" i="8"/>
  <c r="AJ692" i="8"/>
  <c r="AJ737" i="8"/>
  <c r="AJ663" i="8"/>
  <c r="AJ679" i="8"/>
  <c r="AJ625" i="8"/>
  <c r="AJ654" i="8"/>
  <c r="AJ618" i="8"/>
  <c r="AJ673" i="8"/>
  <c r="AJ607" i="8"/>
  <c r="AJ653" i="8"/>
  <c r="AJ560" i="8"/>
  <c r="AJ616" i="8"/>
  <c r="AJ561" i="8"/>
  <c r="AJ604" i="8"/>
  <c r="AJ562" i="8"/>
  <c r="AJ539" i="8"/>
  <c r="AM539" i="8" s="1"/>
  <c r="AN539" i="8" s="1"/>
  <c r="AJ504" i="8"/>
  <c r="AJ525" i="8"/>
  <c r="AJ489" i="8"/>
  <c r="AJ526" i="8"/>
  <c r="AJ490" i="8"/>
  <c r="AJ507" i="8"/>
  <c r="AJ458" i="8"/>
  <c r="AJ422" i="8"/>
  <c r="AJ451" i="8"/>
  <c r="AJ415" i="8"/>
  <c r="AJ379" i="8"/>
  <c r="AJ476" i="8"/>
  <c r="AM476" i="8" s="1"/>
  <c r="AN476" i="8" s="1"/>
  <c r="AJ440" i="8"/>
  <c r="AJ985" i="8"/>
  <c r="AJ1002" i="8"/>
  <c r="AJ1004" i="8"/>
  <c r="AJ1000" i="8"/>
  <c r="AJ982" i="8"/>
  <c r="AJ964" i="8"/>
  <c r="AJ936" i="8"/>
  <c r="AJ943" i="8"/>
  <c r="AJ940" i="8"/>
  <c r="AJ932" i="8"/>
  <c r="AJ922" i="8"/>
  <c r="AJ902" i="8"/>
  <c r="AJ904" i="8"/>
  <c r="AJ858" i="8"/>
  <c r="AJ862" i="8"/>
  <c r="AJ868" i="8"/>
  <c r="AJ847" i="8"/>
  <c r="AJ842" i="8"/>
  <c r="AJ809" i="8"/>
  <c r="AJ833" i="8"/>
  <c r="AJ841" i="8"/>
  <c r="AJ783" i="8"/>
  <c r="AJ780" i="8"/>
  <c r="AJ734" i="8"/>
  <c r="AJ772" i="8"/>
  <c r="AJ728" i="8"/>
  <c r="AJ682" i="8"/>
  <c r="AJ749" i="8"/>
  <c r="AJ767" i="8"/>
  <c r="AJ745" i="8"/>
  <c r="AJ689" i="8"/>
  <c r="AJ735" i="8"/>
  <c r="AJ697" i="8"/>
  <c r="AJ701" i="8"/>
  <c r="AJ639" i="8"/>
  <c r="AJ638" i="8"/>
  <c r="AJ593" i="8"/>
  <c r="AJ614" i="8"/>
  <c r="AJ649" i="8"/>
  <c r="AJ636" i="8"/>
  <c r="AJ580" i="8"/>
  <c r="AJ540" i="8"/>
  <c r="AJ569" i="8"/>
  <c r="AJ620" i="8"/>
  <c r="AJ558" i="8"/>
  <c r="AJ528" i="8"/>
  <c r="AJ488" i="8"/>
  <c r="AJ509" i="8"/>
  <c r="AJ575" i="8"/>
  <c r="AJ498" i="8"/>
  <c r="AJ495" i="8"/>
  <c r="AJ454" i="8"/>
  <c r="AJ479" i="8"/>
  <c r="AJ439" i="8"/>
  <c r="AJ399" i="8"/>
  <c r="AJ491" i="8"/>
  <c r="AJ448" i="8"/>
  <c r="AJ408" i="8"/>
  <c r="AJ372" i="8"/>
  <c r="AJ453" i="8"/>
  <c r="AJ413" i="8"/>
  <c r="AJ354" i="8"/>
  <c r="AJ318" i="8"/>
  <c r="AJ282" i="8"/>
  <c r="AJ390" i="8"/>
  <c r="AJ343" i="8"/>
  <c r="AJ307" i="8"/>
  <c r="AM307" i="8" s="1"/>
  <c r="AN307" i="8" s="1"/>
  <c r="AJ352" i="8"/>
  <c r="AJ361" i="8"/>
  <c r="AJ273" i="8"/>
  <c r="AJ191" i="8"/>
  <c r="AJ264" i="8"/>
  <c r="AJ215" i="8"/>
  <c r="AJ275" i="8"/>
  <c r="AJ180" i="8"/>
  <c r="AJ268" i="8"/>
  <c r="AJ280" i="8"/>
  <c r="AJ221" i="8"/>
  <c r="AJ272" i="8"/>
  <c r="AM272" i="8" s="1"/>
  <c r="AN272" i="8" s="1"/>
  <c r="AJ222" i="8"/>
  <c r="AJ169" i="8"/>
  <c r="AJ156" i="8"/>
  <c r="AJ202" i="8"/>
  <c r="AJ166" i="8"/>
  <c r="AJ133" i="8"/>
  <c r="AJ115" i="8"/>
  <c r="AJ97" i="8"/>
  <c r="AJ201" i="8"/>
  <c r="AJ254" i="8"/>
  <c r="AJ57" i="8"/>
  <c r="AJ140" i="8"/>
  <c r="AJ50" i="8"/>
  <c r="AJ59" i="8"/>
  <c r="AJ146" i="8"/>
  <c r="AJ64" i="8"/>
  <c r="AJ100" i="8"/>
  <c r="AJ134" i="8"/>
  <c r="AJ116" i="8"/>
  <c r="AJ35" i="8"/>
  <c r="AJ77" i="8"/>
  <c r="AJ972" i="8"/>
  <c r="AJ992" i="8"/>
  <c r="AJ966" i="8"/>
  <c r="AM966" i="8" s="1"/>
  <c r="AN966" i="8" s="1"/>
  <c r="AJ978" i="8"/>
  <c r="AJ928" i="8"/>
  <c r="AJ934" i="8"/>
  <c r="AJ956" i="8"/>
  <c r="AJ914" i="8"/>
  <c r="AJ921" i="8"/>
  <c r="AJ890" i="8"/>
  <c r="AJ886" i="8"/>
  <c r="AJ850" i="8"/>
  <c r="AJ854" i="8"/>
  <c r="AJ848" i="8"/>
  <c r="AJ844" i="8"/>
  <c r="AJ881" i="8"/>
  <c r="AJ805" i="8"/>
  <c r="AJ814" i="8"/>
  <c r="AJ824" i="8"/>
  <c r="AJ840" i="8"/>
  <c r="AJ770" i="8"/>
  <c r="AJ730" i="8"/>
  <c r="AJ768" i="8"/>
  <c r="AJ718" i="8"/>
  <c r="AJ678" i="8"/>
  <c r="AJ732" i="8"/>
  <c r="AJ740" i="8"/>
  <c r="AJ761" i="8"/>
  <c r="AJ675" i="8"/>
  <c r="AJ721" i="8"/>
  <c r="AJ672" i="8"/>
  <c r="AJ685" i="8"/>
  <c r="AJ662" i="8"/>
  <c r="AJ627" i="8"/>
  <c r="AJ633" i="8"/>
  <c r="AJ610" i="8"/>
  <c r="AJ626" i="8"/>
  <c r="AJ628" i="8"/>
  <c r="AJ576" i="8"/>
  <c r="AJ596" i="8"/>
  <c r="AJ565" i="8"/>
  <c r="AJ594" i="8"/>
  <c r="AJ554" i="8"/>
  <c r="AJ524" i="8"/>
  <c r="AJ579" i="8"/>
  <c r="AJ505" i="8"/>
  <c r="AJ534" i="8"/>
  <c r="AM534" i="8" s="1"/>
  <c r="AN534" i="8" s="1"/>
  <c r="AJ494" i="8"/>
  <c r="AJ487" i="8"/>
  <c r="AJ446" i="8"/>
  <c r="AJ475" i="8"/>
  <c r="AJ435" i="8"/>
  <c r="AJ395" i="8"/>
  <c r="AJ484" i="8"/>
  <c r="AJ444" i="8"/>
  <c r="AJ404" i="8"/>
  <c r="AJ485" i="8"/>
  <c r="AJ445" i="8"/>
  <c r="AJ409" i="8"/>
  <c r="AJ350" i="8"/>
  <c r="AJ314" i="8"/>
  <c r="AJ278" i="8"/>
  <c r="AJ369" i="8"/>
  <c r="AJ339" i="8"/>
  <c r="AJ299" i="8"/>
  <c r="AJ348" i="8"/>
  <c r="AJ503" i="8"/>
  <c r="AJ261" i="8"/>
  <c r="AJ187" i="8"/>
  <c r="AJ263" i="8"/>
  <c r="AJ211" i="8"/>
  <c r="AJ256" i="8"/>
  <c r="AJ345" i="8"/>
  <c r="AJ267" i="8"/>
  <c r="AJ279" i="8"/>
  <c r="AJ217" i="8"/>
  <c r="AJ271" i="8"/>
  <c r="AJ218" i="8"/>
  <c r="AJ164" i="8"/>
  <c r="AJ155" i="8"/>
  <c r="AJ197" i="8"/>
  <c r="AJ151" i="8"/>
  <c r="AJ131" i="8"/>
  <c r="AJ113" i="8"/>
  <c r="AJ95" i="8"/>
  <c r="AJ171" i="8"/>
  <c r="AJ220" i="8"/>
  <c r="AJ47" i="8"/>
  <c r="AJ96" i="8"/>
  <c r="AJ42" i="8"/>
  <c r="AJ55" i="8"/>
  <c r="AJ138" i="8"/>
  <c r="AJ44" i="8"/>
  <c r="AJ68" i="8"/>
  <c r="AJ132" i="8"/>
  <c r="AJ110" i="8"/>
  <c r="AJ27" i="8"/>
  <c r="AJ82" i="8"/>
  <c r="AJ991" i="8"/>
  <c r="AJ976" i="8"/>
  <c r="AJ958" i="8"/>
  <c r="AJ962" i="8"/>
  <c r="AJ920" i="8"/>
  <c r="AJ975" i="8"/>
  <c r="AJ908" i="8"/>
  <c r="AJ906" i="8"/>
  <c r="AJ918" i="8"/>
  <c r="AJ882" i="8"/>
  <c r="AJ878" i="8"/>
  <c r="AJ897" i="8"/>
  <c r="AJ865" i="8"/>
  <c r="AJ843" i="8"/>
  <c r="AJ836" i="8"/>
  <c r="AJ863" i="8"/>
  <c r="AJ797" i="8"/>
  <c r="AJ810" i="8"/>
  <c r="AJ823" i="8"/>
  <c r="AJ815" i="8"/>
  <c r="AJ766" i="8"/>
  <c r="AJ726" i="8"/>
  <c r="AJ764" i="8"/>
  <c r="AJ714" i="8"/>
  <c r="AJ674" i="8"/>
  <c r="AJ731" i="8"/>
  <c r="AJ723" i="8"/>
  <c r="AJ736" i="8"/>
  <c r="AJ668" i="8"/>
  <c r="AJ708" i="8"/>
  <c r="AJ670" i="8"/>
  <c r="AJ680" i="8"/>
  <c r="AJ688" i="8"/>
  <c r="AJ621" i="8"/>
  <c r="AJ631" i="8"/>
  <c r="AJ606" i="8"/>
  <c r="AJ623" i="8"/>
  <c r="AJ592" i="8"/>
  <c r="AJ572" i="8"/>
  <c r="AJ624" i="8"/>
  <c r="AJ557" i="8"/>
  <c r="AJ590" i="8"/>
  <c r="AJ546" i="8"/>
  <c r="AJ520" i="8"/>
  <c r="AJ559" i="8"/>
  <c r="AJ501" i="8"/>
  <c r="AJ530" i="8"/>
  <c r="AJ583" i="8"/>
  <c r="AJ486" i="8"/>
  <c r="AJ442" i="8"/>
  <c r="AJ471" i="8"/>
  <c r="AJ431" i="8"/>
  <c r="AJ387" i="8"/>
  <c r="AJ480" i="8"/>
  <c r="AJ436" i="8"/>
  <c r="AJ400" i="8"/>
  <c r="AJ477" i="8"/>
  <c r="AJ441" i="8"/>
  <c r="AJ405" i="8"/>
  <c r="AJ346" i="8"/>
  <c r="AJ310" i="8"/>
  <c r="AJ274" i="8"/>
  <c r="AJ366" i="8"/>
  <c r="AJ331" i="8"/>
  <c r="AJ393" i="8"/>
  <c r="AJ418" i="8"/>
  <c r="AJ377" i="8"/>
  <c r="AJ259" i="8"/>
  <c r="AJ353" i="8"/>
  <c r="AJ243" i="8"/>
  <c r="AJ329" i="8"/>
  <c r="AJ250" i="8"/>
  <c r="AJ340" i="8"/>
  <c r="AJ258" i="8"/>
  <c r="AJ269" i="8"/>
  <c r="AJ213" i="8"/>
  <c r="AJ257" i="8"/>
  <c r="AJ209" i="8"/>
  <c r="AJ163" i="8"/>
  <c r="AJ154" i="8"/>
  <c r="AJ193" i="8"/>
  <c r="AM193" i="8" s="1"/>
  <c r="AN193" i="8" s="1"/>
  <c r="AJ147" i="8"/>
  <c r="AJ129" i="8"/>
  <c r="AJ111" i="8"/>
  <c r="AJ91" i="8"/>
  <c r="AM91" i="8" s="1"/>
  <c r="AN91" i="8" s="1"/>
  <c r="AJ167" i="8"/>
  <c r="AJ212" i="8"/>
  <c r="AJ45" i="8"/>
  <c r="AJ83" i="8"/>
  <c r="AJ38" i="8"/>
  <c r="AJ31" i="8"/>
  <c r="AJ89" i="8"/>
  <c r="AJ36" i="8"/>
  <c r="AJ61" i="8"/>
  <c r="AJ130" i="8"/>
  <c r="AJ102" i="8"/>
  <c r="AJ24" i="8"/>
  <c r="AJ983" i="8"/>
  <c r="AJ1003" i="8"/>
  <c r="AJ950" i="8"/>
  <c r="AJ954" i="8"/>
  <c r="AJ952" i="8"/>
  <c r="AJ969" i="8"/>
  <c r="AJ900" i="8"/>
  <c r="AJ898" i="8"/>
  <c r="AJ915" i="8"/>
  <c r="AJ891" i="8"/>
  <c r="AJ870" i="8"/>
  <c r="AJ879" i="8"/>
  <c r="AJ849" i="8"/>
  <c r="AJ835" i="8"/>
  <c r="AJ828" i="8"/>
  <c r="AJ852" i="8"/>
  <c r="AJ793" i="8"/>
  <c r="AJ806" i="8"/>
  <c r="AJ807" i="8"/>
  <c r="AJ817" i="8"/>
  <c r="AJ762" i="8"/>
  <c r="AJ722" i="8"/>
  <c r="AJ779" i="8"/>
  <c r="AJ710" i="8"/>
  <c r="AM710" i="8" s="1"/>
  <c r="AN710" i="8" s="1"/>
  <c r="AJ800" i="8"/>
  <c r="AJ832" i="8"/>
  <c r="AJ717" i="8"/>
  <c r="AJ716" i="8"/>
  <c r="AJ664" i="8"/>
  <c r="AJ759" i="8"/>
  <c r="AJ756" i="8"/>
  <c r="AJ667" i="8"/>
  <c r="AJ666" i="8"/>
  <c r="AJ617" i="8"/>
  <c r="AJ661" i="8"/>
  <c r="AJ598" i="8"/>
  <c r="AJ619" i="8"/>
  <c r="AJ608" i="8"/>
  <c r="AJ568" i="8"/>
  <c r="AJ600" i="8"/>
  <c r="AJ553" i="8"/>
  <c r="AJ586" i="8"/>
  <c r="AJ542" i="8"/>
  <c r="AJ516" i="8"/>
  <c r="AJ537" i="8"/>
  <c r="AJ493" i="8"/>
  <c r="AJ522" i="8"/>
  <c r="AJ541" i="8"/>
  <c r="AJ478" i="8"/>
  <c r="AJ438" i="8"/>
  <c r="AJ467" i="8"/>
  <c r="AM467" i="8" s="1"/>
  <c r="AN467" i="8" s="1"/>
  <c r="AJ427" i="8"/>
  <c r="AJ383" i="8"/>
  <c r="AJ472" i="8"/>
  <c r="AJ432" i="8"/>
  <c r="AJ392" i="8"/>
  <c r="AJ473" i="8"/>
  <c r="AJ437" i="8"/>
  <c r="AJ401" i="8"/>
  <c r="AJ342" i="8"/>
  <c r="AM342" i="8" s="1"/>
  <c r="AN342" i="8" s="1"/>
  <c r="AJ306" i="8"/>
  <c r="AJ270" i="8"/>
  <c r="AJ381" i="8"/>
  <c r="AJ327" i="8"/>
  <c r="AJ382" i="8"/>
  <c r="AJ410" i="8"/>
  <c r="AJ358" i="8"/>
  <c r="AJ253" i="8"/>
  <c r="AJ344" i="8"/>
  <c r="AJ235" i="8"/>
  <c r="AJ313" i="8"/>
  <c r="AJ204" i="8"/>
  <c r="AJ324" i="8"/>
  <c r="AJ251" i="8"/>
  <c r="AJ247" i="8"/>
  <c r="AJ207" i="8"/>
  <c r="AM207" i="8" s="1"/>
  <c r="AN207" i="8" s="1"/>
  <c r="AJ242" i="8"/>
  <c r="AJ252" i="8"/>
  <c r="AJ162" i="8"/>
  <c r="AJ153" i="8"/>
  <c r="AJ190" i="8"/>
  <c r="AJ145" i="8"/>
  <c r="AJ127" i="8"/>
  <c r="AJ107" i="8"/>
  <c r="AJ291" i="8"/>
  <c r="AJ150" i="8"/>
  <c r="AJ208" i="8"/>
  <c r="AJ33" i="8"/>
  <c r="AJ80" i="8"/>
  <c r="AJ28" i="8"/>
  <c r="AJ18" i="8"/>
  <c r="AJ87" i="8"/>
  <c r="AJ34" i="8"/>
  <c r="AJ53" i="8"/>
  <c r="AJ128" i="8"/>
  <c r="AJ70" i="8"/>
  <c r="AJ994" i="8"/>
  <c r="AJ995" i="8"/>
  <c r="AJ961" i="8"/>
  <c r="AJ971" i="8"/>
  <c r="AJ946" i="8"/>
  <c r="AJ967" i="8"/>
  <c r="AJ892" i="8"/>
  <c r="AJ933" i="8"/>
  <c r="AJ907" i="8"/>
  <c r="AJ883" i="8"/>
  <c r="AJ895" i="8"/>
  <c r="AJ859" i="8"/>
  <c r="AJ888" i="8"/>
  <c r="AJ827" i="8"/>
  <c r="AJ820" i="8"/>
  <c r="AJ829" i="8"/>
  <c r="AJ789" i="8"/>
  <c r="AJ798" i="8"/>
  <c r="AJ799" i="8"/>
  <c r="AJ812" i="8"/>
  <c r="AJ758" i="8"/>
  <c r="AJ808" i="8"/>
  <c r="AJ775" i="8"/>
  <c r="AJ706" i="8"/>
  <c r="AM706" i="8" s="1"/>
  <c r="AN706" i="8" s="1"/>
  <c r="AJ763" i="8"/>
  <c r="AJ771" i="8"/>
  <c r="AJ713" i="8"/>
  <c r="AJ712" i="8"/>
  <c r="AJ656" i="8"/>
  <c r="AJ753" i="8"/>
  <c r="AJ741" i="8"/>
  <c r="AJ655" i="8"/>
  <c r="AJ650" i="8"/>
  <c r="AJ613" i="8"/>
  <c r="AJ645" i="8"/>
  <c r="AJ693" i="8"/>
  <c r="AJ615" i="8"/>
  <c r="AJ669" i="8"/>
  <c r="AJ556" i="8"/>
  <c r="AJ589" i="8"/>
  <c r="AJ549" i="8"/>
  <c r="AJ578" i="8"/>
  <c r="AJ571" i="8"/>
  <c r="AJ512" i="8"/>
  <c r="AJ533" i="8"/>
  <c r="AJ587" i="8"/>
  <c r="AJ518" i="8"/>
  <c r="AJ535" i="8"/>
  <c r="AJ474" i="8"/>
  <c r="AJ434" i="8"/>
  <c r="AJ463" i="8"/>
  <c r="AJ419" i="8"/>
  <c r="AJ375" i="8"/>
  <c r="AJ468" i="8"/>
  <c r="AJ424" i="8"/>
  <c r="AJ388" i="8"/>
  <c r="AJ469" i="8"/>
  <c r="AJ433" i="8"/>
  <c r="AJ397" i="8"/>
  <c r="AJ338" i="8"/>
  <c r="AM338" i="8" s="1"/>
  <c r="AN338" i="8" s="1"/>
  <c r="AJ302" i="8"/>
  <c r="AJ262" i="8"/>
  <c r="AJ370" i="8"/>
  <c r="AJ323" i="8"/>
  <c r="AM323" i="8" s="1"/>
  <c r="AN323" i="8" s="1"/>
  <c r="AJ368" i="8"/>
  <c r="AJ402" i="8"/>
  <c r="AJ367" i="8"/>
  <c r="AJ249" i="8"/>
  <c r="AJ312" i="8"/>
  <c r="AJ231" i="8"/>
  <c r="AJ301" i="8"/>
  <c r="AJ200" i="8"/>
  <c r="AJ365" i="8"/>
  <c r="AJ246" i="8"/>
  <c r="AJ241" i="8"/>
  <c r="AJ316" i="8"/>
  <c r="AJ238" i="8"/>
  <c r="AJ240" i="8"/>
  <c r="AJ161" i="8"/>
  <c r="AJ152" i="8"/>
  <c r="AJ308" i="8"/>
  <c r="AJ143" i="8"/>
  <c r="AJ123" i="8"/>
  <c r="AJ105" i="8"/>
  <c r="AJ245" i="8"/>
  <c r="AJ292" i="8"/>
  <c r="AJ205" i="8"/>
  <c r="AJ25" i="8"/>
  <c r="AJ76" i="8"/>
  <c r="AJ114" i="8"/>
  <c r="AJ337" i="8"/>
  <c r="AJ85" i="8"/>
  <c r="AJ236" i="8"/>
  <c r="AJ51" i="8"/>
  <c r="AJ126" i="8"/>
  <c r="AJ65" i="8"/>
  <c r="AJ1005" i="8"/>
  <c r="AJ987" i="8"/>
  <c r="AJ945" i="8"/>
  <c r="AJ965" i="8"/>
  <c r="AJ939" i="8"/>
  <c r="AJ944" i="8"/>
  <c r="AJ960" i="8"/>
  <c r="AJ925" i="8"/>
  <c r="AJ941" i="8"/>
  <c r="AJ867" i="8"/>
  <c r="AJ884" i="8"/>
  <c r="AJ905" i="8"/>
  <c r="AJ877" i="8"/>
  <c r="AJ887" i="8"/>
  <c r="AJ839" i="8"/>
  <c r="AJ821" i="8"/>
  <c r="AJ781" i="8"/>
  <c r="AJ794" i="8"/>
  <c r="AJ795" i="8"/>
  <c r="AJ830" i="8"/>
  <c r="AJ754" i="8"/>
  <c r="AJ804" i="8"/>
  <c r="AJ757" i="8"/>
  <c r="AJ698" i="8"/>
  <c r="AJ733" i="8"/>
  <c r="AJ752" i="8"/>
  <c r="AJ709" i="8"/>
  <c r="AJ704" i="8"/>
  <c r="AJ652" i="8"/>
  <c r="AJ720" i="8"/>
  <c r="AJ725" i="8"/>
  <c r="AJ651" i="8"/>
  <c r="AJ641" i="8"/>
  <c r="AJ609" i="8"/>
  <c r="AJ637" i="8"/>
  <c r="AJ658" i="8"/>
  <c r="AJ611" i="8"/>
  <c r="AJ591" i="8"/>
  <c r="AJ552" i="8"/>
  <c r="AJ585" i="8"/>
  <c r="AJ545" i="8"/>
  <c r="AJ574" i="8"/>
  <c r="AJ567" i="8"/>
  <c r="AJ508" i="8"/>
  <c r="AJ521" i="8"/>
  <c r="AJ563" i="8"/>
  <c r="AJ514" i="8"/>
  <c r="AJ527" i="8"/>
  <c r="AJ470" i="8"/>
  <c r="AJ430" i="8"/>
  <c r="AJ459" i="8"/>
  <c r="AJ411" i="8"/>
  <c r="AJ371" i="8"/>
  <c r="AJ464" i="8"/>
  <c r="AJ420" i="8"/>
  <c r="AJ384" i="8"/>
  <c r="AJ465" i="8"/>
  <c r="AJ429" i="8"/>
  <c r="AJ389" i="8"/>
  <c r="AJ334" i="8"/>
  <c r="AM334" i="8" s="1"/>
  <c r="AN334" i="8" s="1"/>
  <c r="AJ294" i="8"/>
  <c r="AJ414" i="8"/>
  <c r="AJ364" i="8"/>
  <c r="AJ319" i="8"/>
  <c r="AM319" i="8" s="1"/>
  <c r="AN319" i="8" s="1"/>
  <c r="AJ355" i="8"/>
  <c r="AJ394" i="8"/>
  <c r="AJ333" i="8"/>
  <c r="AJ203" i="8"/>
  <c r="AJ304" i="8"/>
  <c r="AJ227" i="8"/>
  <c r="AJ296" i="8"/>
  <c r="AJ196" i="8"/>
  <c r="AJ341" i="8"/>
  <c r="AJ336" i="8"/>
  <c r="AJ233" i="8"/>
  <c r="AJ305" i="8"/>
  <c r="AJ234" i="8"/>
  <c r="AJ185" i="8"/>
  <c r="AJ160" i="8"/>
  <c r="AJ148" i="8"/>
  <c r="AJ248" i="8"/>
  <c r="AJ139" i="8"/>
  <c r="AJ121" i="8"/>
  <c r="AJ103" i="8"/>
  <c r="AJ321" i="8"/>
  <c r="AJ244" i="8"/>
  <c r="AJ189" i="8"/>
  <c r="AJ21" i="8"/>
  <c r="AJ69" i="8"/>
  <c r="AJ106" i="8"/>
  <c r="AJ216" i="8"/>
  <c r="AJ79" i="8"/>
  <c r="AM79" i="8" s="1"/>
  <c r="AN79" i="8" s="1"/>
  <c r="AJ232" i="8"/>
  <c r="AJ41" i="8"/>
  <c r="AJ124" i="8"/>
  <c r="AJ49" i="8"/>
  <c r="AJ12" i="8"/>
  <c r="AJ993" i="8"/>
  <c r="AJ997" i="8"/>
  <c r="AJ963" i="8"/>
  <c r="AJ1006" i="8"/>
  <c r="AJ957" i="8"/>
  <c r="AJ923" i="8"/>
  <c r="AJ937" i="8"/>
  <c r="AJ951" i="8"/>
  <c r="AJ919" i="8"/>
  <c r="AJ924" i="8"/>
  <c r="AJ913" i="8"/>
  <c r="AJ894" i="8"/>
  <c r="AJ876" i="8"/>
  <c r="AJ873" i="8"/>
  <c r="L22" i="7"/>
  <c r="Q30" i="3" s="1"/>
  <c r="Z31" i="4"/>
  <c r="AL13" i="8"/>
  <c r="AE19" i="3"/>
  <c r="AA31" i="3"/>
  <c r="AA40" i="3"/>
  <c r="Z40" i="3"/>
  <c r="C40" i="3"/>
  <c r="AA18" i="3"/>
  <c r="U16" i="8"/>
  <c r="U30" i="8"/>
  <c r="U8" i="8"/>
  <c r="U997" i="8"/>
  <c r="U1003" i="8"/>
  <c r="U1001" i="8"/>
  <c r="U979" i="8"/>
  <c r="U999" i="8"/>
  <c r="U975" i="8"/>
  <c r="U961" i="8"/>
  <c r="U927" i="8"/>
  <c r="U989" i="8"/>
  <c r="U987" i="8"/>
  <c r="U977" i="8"/>
  <c r="U967" i="8"/>
  <c r="U983" i="8"/>
  <c r="U929" i="8"/>
  <c r="U935" i="8"/>
  <c r="U936" i="8"/>
  <c r="U925" i="8"/>
  <c r="U960" i="8"/>
  <c r="U944" i="8"/>
  <c r="U916" i="8"/>
  <c r="U892" i="8"/>
  <c r="U885" i="8"/>
  <c r="U890" i="8"/>
  <c r="U894" i="8"/>
  <c r="U877" i="8"/>
  <c r="U828" i="8"/>
  <c r="U840" i="8"/>
  <c r="U856" i="8"/>
  <c r="U810" i="8"/>
  <c r="U817" i="8"/>
  <c r="U799" i="8"/>
  <c r="U839" i="8"/>
  <c r="U775" i="8"/>
  <c r="U743" i="8"/>
  <c r="U842" i="8"/>
  <c r="U757" i="8"/>
  <c r="U796" i="8"/>
  <c r="U758" i="8"/>
  <c r="U776" i="8"/>
  <c r="U764" i="8"/>
  <c r="U797" i="8"/>
  <c r="U768" i="8"/>
  <c r="U703" i="8"/>
  <c r="U701" i="8"/>
  <c r="U653" i="8"/>
  <c r="U713" i="8"/>
  <c r="U709" i="8"/>
  <c r="U754" i="8"/>
  <c r="U696" i="8"/>
  <c r="U652" i="8"/>
  <c r="U639" i="8"/>
  <c r="U636" i="8"/>
  <c r="U643" i="8"/>
  <c r="U631" i="8"/>
  <c r="U580" i="8"/>
  <c r="U622" i="8"/>
  <c r="U678" i="8"/>
  <c r="U597" i="8"/>
  <c r="U562" i="8"/>
  <c r="U625" i="8"/>
  <c r="U621" i="8"/>
  <c r="U554" i="8"/>
  <c r="U575" i="8"/>
  <c r="U530" i="8"/>
  <c r="U498" i="8"/>
  <c r="U565" i="8"/>
  <c r="U527" i="8"/>
  <c r="U540" i="8"/>
  <c r="U463" i="8"/>
  <c r="U431" i="8"/>
  <c r="U399" i="8"/>
  <c r="U367" i="8"/>
  <c r="U528" i="8"/>
  <c r="U472" i="8"/>
  <c r="U440" i="8"/>
  <c r="U549" i="8"/>
  <c r="U473" i="8"/>
  <c r="U441" i="8"/>
  <c r="U489" i="8"/>
  <c r="U434" i="8"/>
  <c r="U454" i="8"/>
  <c r="U365" i="8"/>
  <c r="U324" i="8"/>
  <c r="U380" i="8"/>
  <c r="U393" i="8"/>
  <c r="U341" i="8"/>
  <c r="U309" i="8"/>
  <c r="U277" i="8"/>
  <c r="U418" i="8"/>
  <c r="U462" i="8"/>
  <c r="U374" i="8"/>
  <c r="U334" i="8"/>
  <c r="U302" i="8"/>
  <c r="U270" i="8"/>
  <c r="U416" i="8"/>
  <c r="U347" i="8"/>
  <c r="U315" i="8"/>
  <c r="U296" i="8"/>
  <c r="U228" i="8"/>
  <c r="U251" i="8"/>
  <c r="U275" i="8"/>
  <c r="U221" i="8"/>
  <c r="U268" i="8"/>
  <c r="U280" i="8"/>
  <c r="U260" i="8"/>
  <c r="U188" i="8"/>
  <c r="U189" i="8"/>
  <c r="U167" i="8"/>
  <c r="U252" i="8"/>
  <c r="U177" i="8"/>
  <c r="U160" i="8"/>
  <c r="U152" i="8"/>
  <c r="U166" i="8"/>
  <c r="U91" i="8"/>
  <c r="U55" i="8"/>
  <c r="U101" i="8"/>
  <c r="U176" i="8"/>
  <c r="U58" i="8"/>
  <c r="U139" i="8"/>
  <c r="U37" i="8"/>
  <c r="U88" i="8"/>
  <c r="U60" i="8"/>
  <c r="U102" i="8"/>
  <c r="U57" i="8"/>
  <c r="U118" i="8"/>
  <c r="U14" i="8"/>
  <c r="U33" i="8"/>
  <c r="U93" i="8"/>
  <c r="U10" i="8"/>
  <c r="U129" i="8"/>
  <c r="U128" i="8"/>
  <c r="U978" i="8"/>
  <c r="U976" i="8"/>
  <c r="U993" i="8"/>
  <c r="U956" i="8"/>
  <c r="U946" i="8"/>
  <c r="U972" i="8"/>
  <c r="U953" i="8"/>
  <c r="U991" i="8"/>
  <c r="U893" i="8"/>
  <c r="U899" i="8"/>
  <c r="U917" i="8"/>
  <c r="U922" i="8"/>
  <c r="U883" i="8"/>
  <c r="U879" i="8"/>
  <c r="U851" i="8"/>
  <c r="U855" i="8"/>
  <c r="U897" i="8"/>
  <c r="U981" i="8"/>
  <c r="U990" i="8"/>
  <c r="U964" i="8"/>
  <c r="U963" i="8"/>
  <c r="U940" i="8"/>
  <c r="U930" i="8"/>
  <c r="U918" i="8"/>
  <c r="U902" i="8"/>
  <c r="U933" i="8"/>
  <c r="U884" i="8"/>
  <c r="U874" i="8"/>
  <c r="U863" i="8"/>
  <c r="U872" i="8"/>
  <c r="U867" i="8"/>
  <c r="U870" i="8"/>
  <c r="U973" i="8"/>
  <c r="U982" i="8"/>
  <c r="U971" i="8"/>
  <c r="U955" i="8"/>
  <c r="U932" i="8"/>
  <c r="U942" i="8"/>
  <c r="U912" i="8"/>
  <c r="U928" i="8"/>
  <c r="U919" i="8"/>
  <c r="U876" i="8"/>
  <c r="U869" i="8"/>
  <c r="U847" i="8"/>
  <c r="U861" i="8"/>
  <c r="U845" i="8"/>
  <c r="U854" i="8"/>
  <c r="U857" i="8"/>
  <c r="U831" i="8"/>
  <c r="U803" i="8"/>
  <c r="U834" i="8"/>
  <c r="U767" i="8"/>
  <c r="U731" i="8"/>
  <c r="U773" i="8"/>
  <c r="U790" i="8"/>
  <c r="U766" i="8"/>
  <c r="U780" i="8"/>
  <c r="U756" i="8"/>
  <c r="U788" i="8"/>
  <c r="U724" i="8"/>
  <c r="U687" i="8"/>
  <c r="U665" i="8"/>
  <c r="U629" i="8"/>
  <c r="U710" i="8"/>
  <c r="U721" i="8"/>
  <c r="U681" i="8"/>
  <c r="U626" i="8"/>
  <c r="U668" i="8"/>
  <c r="U680" i="8"/>
  <c r="U662" i="8"/>
  <c r="U584" i="8"/>
  <c r="U609" i="8"/>
  <c r="U610" i="8"/>
  <c r="U582" i="8"/>
  <c r="U599" i="8"/>
  <c r="U596" i="8"/>
  <c r="U587" i="8"/>
  <c r="U517" i="8"/>
  <c r="U526" i="8"/>
  <c r="U490" i="8"/>
  <c r="U545" i="8"/>
  <c r="U547" i="8"/>
  <c r="U475" i="8"/>
  <c r="U439" i="8"/>
  <c r="U403" i="8"/>
  <c r="U363" i="8"/>
  <c r="U505" i="8"/>
  <c r="U460" i="8"/>
  <c r="U424" i="8"/>
  <c r="U485" i="8"/>
  <c r="U449" i="8"/>
  <c r="U503" i="8"/>
  <c r="U414" i="8"/>
  <c r="U433" i="8"/>
  <c r="U344" i="8"/>
  <c r="U482" i="8"/>
  <c r="U412" i="8"/>
  <c r="U349" i="8"/>
  <c r="U313" i="8"/>
  <c r="U273" i="8"/>
  <c r="U402" i="8"/>
  <c r="U413" i="8"/>
  <c r="U350" i="8"/>
  <c r="U314" i="8"/>
  <c r="U278" i="8"/>
  <c r="U425" i="8"/>
  <c r="U343" i="8"/>
  <c r="U307" i="8"/>
  <c r="U283" i="8"/>
  <c r="U212" i="8"/>
  <c r="U197" i="8"/>
  <c r="U229" i="8"/>
  <c r="U292" i="8"/>
  <c r="U279" i="8"/>
  <c r="U254" i="8"/>
  <c r="U222" i="8"/>
  <c r="U191" i="8"/>
  <c r="U194" i="8"/>
  <c r="U239" i="8"/>
  <c r="U161" i="8"/>
  <c r="U148" i="8"/>
  <c r="U195" i="8"/>
  <c r="U85" i="8"/>
  <c r="U26" i="8"/>
  <c r="U41" i="8"/>
  <c r="U78" i="8"/>
  <c r="U147" i="8"/>
  <c r="U35" i="8"/>
  <c r="U84" i="8"/>
  <c r="U202" i="8"/>
  <c r="U76" i="8"/>
  <c r="U28" i="8"/>
  <c r="U99" i="8"/>
  <c r="U45" i="8"/>
  <c r="U59" i="8"/>
  <c r="U143" i="8"/>
  <c r="U50" i="8"/>
  <c r="U116" i="8"/>
  <c r="U1005" i="8"/>
  <c r="U998" i="8"/>
  <c r="U980" i="8"/>
  <c r="U965" i="8"/>
  <c r="U957" i="8"/>
  <c r="U938" i="8"/>
  <c r="U931" i="8"/>
  <c r="U910" i="8"/>
  <c r="U934" i="8"/>
  <c r="U875" i="8"/>
  <c r="U889" i="8"/>
  <c r="U882" i="8"/>
  <c r="U880" i="8"/>
  <c r="U881" i="8"/>
  <c r="U895" i="8"/>
  <c r="U830" i="8"/>
  <c r="U794" i="8"/>
  <c r="U811" i="8"/>
  <c r="U815" i="8"/>
  <c r="U801" i="8"/>
  <c r="U739" i="8"/>
  <c r="U818" i="8"/>
  <c r="U864" i="8"/>
  <c r="U774" i="8"/>
  <c r="U812" i="8"/>
  <c r="U800" i="8"/>
  <c r="U804" i="8"/>
  <c r="U746" i="8"/>
  <c r="U695" i="8"/>
  <c r="U672" i="8"/>
  <c r="U637" i="8"/>
  <c r="U737" i="8"/>
  <c r="U675" i="8"/>
  <c r="U704" i="8"/>
  <c r="U651" i="8"/>
  <c r="U630" i="8"/>
  <c r="U619" i="8"/>
  <c r="U659" i="8"/>
  <c r="U604" i="8"/>
  <c r="U606" i="8"/>
  <c r="U573" i="8"/>
  <c r="U590" i="8"/>
  <c r="U615" i="8"/>
  <c r="U601" i="8"/>
  <c r="U595" i="8"/>
  <c r="U525" i="8"/>
  <c r="U538" i="8"/>
  <c r="U502" i="8"/>
  <c r="U561" i="8"/>
  <c r="U591" i="8"/>
  <c r="U483" i="8"/>
  <c r="U447" i="8"/>
  <c r="U411" i="8"/>
  <c r="U375" i="8"/>
  <c r="U487" i="8"/>
  <c r="U468" i="8"/>
  <c r="U432" i="8"/>
  <c r="U500" i="8"/>
  <c r="U457" i="8"/>
  <c r="U512" i="8"/>
  <c r="U486" i="8"/>
  <c r="U361" i="8"/>
  <c r="U352" i="8"/>
  <c r="U316" i="8"/>
  <c r="U450" i="8"/>
  <c r="U356" i="8"/>
  <c r="U321" i="8"/>
  <c r="U285" i="8"/>
  <c r="U429" i="8"/>
  <c r="U446" i="8"/>
  <c r="U364" i="8"/>
  <c r="U322" i="8"/>
  <c r="U286" i="8"/>
  <c r="U458" i="8"/>
  <c r="U355" i="8"/>
  <c r="U319" i="8"/>
  <c r="U288" i="8"/>
  <c r="U220" i="8"/>
  <c r="U205" i="8"/>
  <c r="U237" i="8"/>
  <c r="U368" i="8"/>
  <c r="U226" i="8"/>
  <c r="U271" i="8"/>
  <c r="U184" i="8"/>
  <c r="U181" i="8"/>
  <c r="U256" i="8"/>
  <c r="U180" i="8"/>
  <c r="U163" i="8"/>
  <c r="U154" i="8"/>
  <c r="U170" i="8"/>
  <c r="U89" i="8"/>
  <c r="U36" i="8"/>
  <c r="U61" i="8"/>
  <c r="U98" i="8"/>
  <c r="U231" i="8"/>
  <c r="U56" i="8"/>
  <c r="U90" i="8"/>
  <c r="U49" i="8"/>
  <c r="U83" i="8"/>
  <c r="U42" i="8"/>
  <c r="U107" i="8"/>
  <c r="U119" i="8"/>
  <c r="U122" i="8"/>
  <c r="U24" i="8"/>
  <c r="U66" i="8"/>
  <c r="U132" i="8"/>
  <c r="U992" i="8"/>
  <c r="U988" i="8"/>
  <c r="U950" i="8"/>
  <c r="U969" i="8"/>
  <c r="U968" i="8"/>
  <c r="U903" i="8"/>
  <c r="U905" i="8"/>
  <c r="U858" i="8"/>
  <c r="U837" i="8"/>
  <c r="U848" i="8"/>
  <c r="U853" i="8"/>
  <c r="U791" i="8"/>
  <c r="U809" i="8"/>
  <c r="U735" i="8"/>
  <c r="U765" i="8"/>
  <c r="U785" i="8"/>
  <c r="U781" i="8"/>
  <c r="U738" i="8"/>
  <c r="U730" i="8"/>
  <c r="U691" i="8"/>
  <c r="U657" i="8"/>
  <c r="U676" i="8"/>
  <c r="U673" i="8"/>
  <c r="U664" i="8"/>
  <c r="U640" i="8"/>
  <c r="U689" i="8"/>
  <c r="U686" i="8"/>
  <c r="U564" i="8"/>
  <c r="U611" i="8"/>
  <c r="U574" i="8"/>
  <c r="U617" i="8"/>
  <c r="U593" i="8"/>
  <c r="U555" i="8"/>
  <c r="U510" i="8"/>
  <c r="U546" i="8"/>
  <c r="U551" i="8"/>
  <c r="U455" i="8"/>
  <c r="U407" i="8"/>
  <c r="U519" i="8"/>
  <c r="U480" i="8"/>
  <c r="U428" i="8"/>
  <c r="U477" i="8"/>
  <c r="U550" i="8"/>
  <c r="U470" i="8"/>
  <c r="U417" i="8"/>
  <c r="U328" i="8"/>
  <c r="U430" i="8"/>
  <c r="U337" i="8"/>
  <c r="U293" i="8"/>
  <c r="U410" i="8"/>
  <c r="U397" i="8"/>
  <c r="U330" i="8"/>
  <c r="U282" i="8"/>
  <c r="U400" i="8"/>
  <c r="U327" i="8"/>
  <c r="U284" i="8"/>
  <c r="U264" i="8"/>
  <c r="U247" i="8"/>
  <c r="U308" i="8"/>
  <c r="U249" i="8"/>
  <c r="U196" i="8"/>
  <c r="U203" i="8"/>
  <c r="U185" i="8"/>
  <c r="U165" i="8"/>
  <c r="U153" i="8"/>
  <c r="U146" i="8"/>
  <c r="U64" i="8"/>
  <c r="U48" i="8"/>
  <c r="U53" i="8"/>
  <c r="U70" i="8"/>
  <c r="U86" i="8"/>
  <c r="U168" i="8"/>
  <c r="U52" i="8"/>
  <c r="U105" i="8"/>
  <c r="U19" i="8"/>
  <c r="U124" i="8"/>
  <c r="U54" i="8"/>
  <c r="U984" i="8"/>
  <c r="U959" i="8"/>
  <c r="U937" i="8"/>
  <c r="U941" i="8"/>
  <c r="U920" i="8"/>
  <c r="U913" i="8"/>
  <c r="U859" i="8"/>
  <c r="U850" i="8"/>
  <c r="U829" i="8"/>
  <c r="U838" i="8"/>
  <c r="U826" i="8"/>
  <c r="U787" i="8"/>
  <c r="U805" i="8"/>
  <c r="U727" i="8"/>
  <c r="U761" i="8"/>
  <c r="U778" i="8"/>
  <c r="U744" i="8"/>
  <c r="U733" i="8"/>
  <c r="U725" i="8"/>
  <c r="U742" i="8"/>
  <c r="U649" i="8"/>
  <c r="U674" i="8"/>
  <c r="U702" i="8"/>
  <c r="U663" i="8"/>
  <c r="U632" i="8"/>
  <c r="U658" i="8"/>
  <c r="U647" i="8"/>
  <c r="U607" i="8"/>
  <c r="U594" i="8"/>
  <c r="U570" i="8"/>
  <c r="U616" i="8"/>
  <c r="U569" i="8"/>
  <c r="U563" i="8"/>
  <c r="U506" i="8"/>
  <c r="U544" i="8"/>
  <c r="U542" i="8"/>
  <c r="U451" i="8"/>
  <c r="U395" i="8"/>
  <c r="U516" i="8"/>
  <c r="U476" i="8"/>
  <c r="U567" i="8"/>
  <c r="U469" i="8"/>
  <c r="U543" i="8"/>
  <c r="U406" i="8"/>
  <c r="U409" i="8"/>
  <c r="U320" i="8"/>
  <c r="U404" i="8"/>
  <c r="U333" i="8"/>
  <c r="U289" i="8"/>
  <c r="U394" i="8"/>
  <c r="U385" i="8"/>
  <c r="U326" i="8"/>
  <c r="U274" i="8"/>
  <c r="U377" i="8"/>
  <c r="U323" i="8"/>
  <c r="U244" i="8"/>
  <c r="U263" i="8"/>
  <c r="U241" i="8"/>
  <c r="U267" i="8"/>
  <c r="U210" i="8"/>
  <c r="U192" i="8"/>
  <c r="U179" i="8"/>
  <c r="U223" i="8"/>
  <c r="U164" i="8"/>
  <c r="U304" i="8"/>
  <c r="U138" i="8"/>
  <c r="U44" i="8"/>
  <c r="U39" i="8"/>
  <c r="U51" i="8"/>
  <c r="U63" i="8"/>
  <c r="U81" i="8"/>
  <c r="U140" i="8"/>
  <c r="U47" i="8"/>
  <c r="U97" i="8"/>
  <c r="U18" i="8"/>
  <c r="U123" i="8"/>
  <c r="U27" i="8"/>
  <c r="U1000" i="8"/>
  <c r="U996" i="8"/>
  <c r="U958" i="8"/>
  <c r="U945" i="8"/>
  <c r="U907" i="8"/>
  <c r="U911" i="8"/>
  <c r="U871" i="8"/>
  <c r="U866" i="8"/>
  <c r="U836" i="8"/>
  <c r="U862" i="8"/>
  <c r="U798" i="8"/>
  <c r="U795" i="8"/>
  <c r="U813" i="8"/>
  <c r="U747" i="8"/>
  <c r="U769" i="8"/>
  <c r="U793" i="8"/>
  <c r="U729" i="8"/>
  <c r="U750" i="8"/>
  <c r="U741" i="8"/>
  <c r="U699" i="8"/>
  <c r="U661" i="8"/>
  <c r="U700" i="8"/>
  <c r="U692" i="8"/>
  <c r="U694" i="8"/>
  <c r="U654" i="8"/>
  <c r="U623" i="8"/>
  <c r="U646" i="8"/>
  <c r="U568" i="8"/>
  <c r="U577" i="8"/>
  <c r="U578" i="8"/>
  <c r="U666" i="8"/>
  <c r="U602" i="8"/>
  <c r="U556" i="8"/>
  <c r="U514" i="8"/>
  <c r="U571" i="8"/>
  <c r="U552" i="8"/>
  <c r="U459" i="8"/>
  <c r="U415" i="8"/>
  <c r="U359" i="8"/>
  <c r="U484" i="8"/>
  <c r="U436" i="8"/>
  <c r="U481" i="8"/>
  <c r="U579" i="8"/>
  <c r="U495" i="8"/>
  <c r="U422" i="8"/>
  <c r="U332" i="8"/>
  <c r="U369" i="8"/>
  <c r="U345" i="8"/>
  <c r="U297" i="8"/>
  <c r="U478" i="8"/>
  <c r="U405" i="8"/>
  <c r="U338" i="8"/>
  <c r="U290" i="8"/>
  <c r="U408" i="8"/>
  <c r="U331" i="8"/>
  <c r="U287" i="8"/>
  <c r="U300" i="8"/>
  <c r="U255" i="8"/>
  <c r="U206" i="8"/>
  <c r="U253" i="8"/>
  <c r="U200" i="8"/>
  <c r="U186" i="8"/>
  <c r="U193" i="8"/>
  <c r="U169" i="8"/>
  <c r="U155" i="8"/>
  <c r="U149" i="8"/>
  <c r="U71" i="8"/>
  <c r="U68" i="8"/>
  <c r="U74" i="8"/>
  <c r="U96" i="8"/>
  <c r="U100" i="8"/>
  <c r="U182" i="8"/>
  <c r="U62" i="8"/>
  <c r="U113" i="8"/>
  <c r="U20" i="8"/>
  <c r="U21" i="8"/>
  <c r="U130" i="8"/>
  <c r="U25" i="8"/>
  <c r="U1006" i="8"/>
  <c r="U966" i="8"/>
  <c r="U901" i="8"/>
  <c r="U898" i="8"/>
  <c r="U886" i="8"/>
  <c r="U878" i="8"/>
  <c r="U802" i="8"/>
  <c r="U849" i="8"/>
  <c r="U723" i="8"/>
  <c r="U782" i="8"/>
  <c r="U720" i="8"/>
  <c r="U792" i="8"/>
  <c r="U690" i="8"/>
  <c r="U717" i="8"/>
  <c r="U718" i="8"/>
  <c r="U656" i="8"/>
  <c r="U679" i="8"/>
  <c r="U589" i="8"/>
  <c r="U566" i="8"/>
  <c r="U618" i="8"/>
  <c r="U557" i="8"/>
  <c r="U541" i="8"/>
  <c r="U479" i="8"/>
  <c r="U391" i="8"/>
  <c r="U499" i="8"/>
  <c r="U491" i="8"/>
  <c r="U437" i="8"/>
  <c r="U388" i="8"/>
  <c r="U312" i="8"/>
  <c r="U358" i="8"/>
  <c r="U269" i="8"/>
  <c r="U420" i="8"/>
  <c r="U306" i="8"/>
  <c r="U376" i="8"/>
  <c r="U295" i="8"/>
  <c r="U245" i="8"/>
  <c r="U207" i="8"/>
  <c r="U258" i="8"/>
  <c r="U175" i="8"/>
  <c r="U183" i="8"/>
  <c r="U187" i="8"/>
  <c r="U75" i="8"/>
  <c r="U114" i="8"/>
  <c r="U43" i="8"/>
  <c r="U65" i="8"/>
  <c r="U134" i="8"/>
  <c r="U94" i="8"/>
  <c r="U125" i="8"/>
  <c r="U974" i="8"/>
  <c r="U921" i="8"/>
  <c r="U970" i="8"/>
  <c r="U891" i="8"/>
  <c r="U888" i="8"/>
  <c r="U832" i="8"/>
  <c r="U841" i="8"/>
  <c r="U824" i="8"/>
  <c r="U825" i="8"/>
  <c r="U823" i="8"/>
  <c r="U716" i="8"/>
  <c r="U740" i="8"/>
  <c r="U685" i="8"/>
  <c r="U736" i="8"/>
  <c r="U683" i="8"/>
  <c r="U655" i="8"/>
  <c r="U627" i="8"/>
  <c r="U585" i="8"/>
  <c r="U620" i="8"/>
  <c r="U603" i="8"/>
  <c r="U534" i="8"/>
  <c r="U539" i="8"/>
  <c r="U471" i="8"/>
  <c r="U387" i="8"/>
  <c r="U488" i="8"/>
  <c r="U536" i="8"/>
  <c r="U509" i="8"/>
  <c r="U378" i="8"/>
  <c r="U466" i="8"/>
  <c r="U353" i="8"/>
  <c r="U265" i="8"/>
  <c r="U384" i="8"/>
  <c r="U298" i="8"/>
  <c r="U357" i="8"/>
  <c r="U291" i="8"/>
  <c r="U201" i="8"/>
  <c r="U242" i="8"/>
  <c r="U250" i="8"/>
  <c r="U171" i="8"/>
  <c r="U173" i="8"/>
  <c r="U178" i="8"/>
  <c r="U34" i="8"/>
  <c r="U106" i="8"/>
  <c r="U199" i="8"/>
  <c r="U40" i="8"/>
  <c r="U133" i="8"/>
  <c r="U12" i="8"/>
  <c r="U31" i="8"/>
  <c r="U127" i="8"/>
  <c r="U986" i="8"/>
  <c r="U962" i="8"/>
  <c r="U939" i="8"/>
  <c r="U908" i="8"/>
  <c r="U860" i="8"/>
  <c r="U844" i="8"/>
  <c r="U814" i="8"/>
  <c r="U783" i="8"/>
  <c r="U755" i="8"/>
  <c r="U749" i="8"/>
  <c r="U734" i="8"/>
  <c r="U789" i="8"/>
  <c r="U706" i="8"/>
  <c r="U732" i="8"/>
  <c r="U760" i="8"/>
  <c r="U670" i="8"/>
  <c r="U688" i="8"/>
  <c r="U624" i="8"/>
  <c r="U612" i="8"/>
  <c r="U648" i="8"/>
  <c r="U521" i="8"/>
  <c r="U560" i="8"/>
  <c r="U513" i="8"/>
  <c r="U423" i="8"/>
  <c r="U493" i="8"/>
  <c r="U444" i="8"/>
  <c r="U453" i="8"/>
  <c r="U398" i="8"/>
  <c r="U340" i="8"/>
  <c r="U392" i="8"/>
  <c r="U301" i="8"/>
  <c r="U362" i="8"/>
  <c r="U318" i="8"/>
  <c r="U492" i="8"/>
  <c r="U303" i="8"/>
  <c r="U216" i="8"/>
  <c r="U217" i="8"/>
  <c r="U386" i="8"/>
  <c r="U211" i="8"/>
  <c r="U215" i="8"/>
  <c r="U156" i="8"/>
  <c r="U87" i="8"/>
  <c r="U29" i="8"/>
  <c r="U111" i="8"/>
  <c r="U73" i="8"/>
  <c r="U69" i="8"/>
  <c r="U135" i="8"/>
  <c r="U9" i="8"/>
  <c r="U208" i="8"/>
  <c r="U995" i="8"/>
  <c r="U954" i="8"/>
  <c r="U909" i="8"/>
  <c r="U900" i="8"/>
  <c r="U852" i="8"/>
  <c r="U821" i="8"/>
  <c r="U806" i="8"/>
  <c r="U779" i="8"/>
  <c r="U751" i="8"/>
  <c r="U808" i="8"/>
  <c r="U728" i="8"/>
  <c r="U772" i="8"/>
  <c r="U705" i="8"/>
  <c r="U708" i="8"/>
  <c r="U726" i="8"/>
  <c r="U684" i="8"/>
  <c r="U660" i="8"/>
  <c r="U608" i="8"/>
  <c r="U586" i="8"/>
  <c r="U635" i="8"/>
  <c r="U558" i="8"/>
  <c r="U559" i="8"/>
  <c r="U507" i="8"/>
  <c r="U419" i="8"/>
  <c r="U508" i="8"/>
  <c r="U511" i="8"/>
  <c r="U445" i="8"/>
  <c r="U389" i="8"/>
  <c r="U336" i="8"/>
  <c r="U382" i="8"/>
  <c r="U281" i="8"/>
  <c r="U360" i="8"/>
  <c r="U310" i="8"/>
  <c r="U442" i="8"/>
  <c r="U299" i="8"/>
  <c r="U246" i="8"/>
  <c r="U213" i="8"/>
  <c r="U272" i="8"/>
  <c r="U190" i="8"/>
  <c r="U248" i="8"/>
  <c r="U209" i="8"/>
  <c r="U79" i="8"/>
  <c r="U144" i="8"/>
  <c r="U103" i="8"/>
  <c r="U67" i="8"/>
  <c r="U38" i="8"/>
  <c r="U120" i="8"/>
  <c r="U126" i="8"/>
  <c r="U131" i="8"/>
  <c r="U951" i="8"/>
  <c r="U952" i="8"/>
  <c r="U865" i="8"/>
  <c r="U820" i="8"/>
  <c r="U777" i="8"/>
  <c r="U722" i="8"/>
  <c r="U641" i="8"/>
  <c r="U628" i="8"/>
  <c r="U576" i="8"/>
  <c r="U682" i="8"/>
  <c r="U494" i="8"/>
  <c r="U435" i="8"/>
  <c r="U452" i="8"/>
  <c r="U504" i="8"/>
  <c r="U370" i="8"/>
  <c r="U373" i="8"/>
  <c r="U262" i="8"/>
  <c r="U232" i="8"/>
  <c r="U230" i="8"/>
  <c r="U243" i="8"/>
  <c r="U112" i="8"/>
  <c r="U32" i="8"/>
  <c r="U80" i="8"/>
  <c r="U23" i="8"/>
  <c r="U924" i="8"/>
  <c r="U868" i="8"/>
  <c r="U843" i="8"/>
  <c r="U816" i="8"/>
  <c r="U770" i="8"/>
  <c r="U719" i="8"/>
  <c r="U698" i="8"/>
  <c r="U642" i="8"/>
  <c r="U581" i="8"/>
  <c r="U553" i="8"/>
  <c r="U535" i="8"/>
  <c r="U383" i="8"/>
  <c r="U524" i="8"/>
  <c r="U438" i="8"/>
  <c r="U329" i="8"/>
  <c r="U366" i="8"/>
  <c r="U351" i="8"/>
  <c r="U426" i="8"/>
  <c r="U204" i="8"/>
  <c r="U162" i="8"/>
  <c r="U227" i="8"/>
  <c r="U172" i="8"/>
  <c r="U117" i="8"/>
  <c r="U145" i="8"/>
  <c r="U1002" i="8"/>
  <c r="U949" i="8"/>
  <c r="U887" i="8"/>
  <c r="U822" i="8"/>
  <c r="U763" i="8"/>
  <c r="U748" i="8"/>
  <c r="U711" i="8"/>
  <c r="U671" i="8"/>
  <c r="U644" i="8"/>
  <c r="U650" i="8"/>
  <c r="U533" i="8"/>
  <c r="U523" i="8"/>
  <c r="U371" i="8"/>
  <c r="U465" i="8"/>
  <c r="U390" i="8"/>
  <c r="U317" i="8"/>
  <c r="U346" i="8"/>
  <c r="U335" i="8"/>
  <c r="U233" i="8"/>
  <c r="U219" i="8"/>
  <c r="U158" i="8"/>
  <c r="U109" i="8"/>
  <c r="U108" i="8"/>
  <c r="U13" i="8"/>
  <c r="U15" i="8"/>
  <c r="U994" i="8"/>
  <c r="U947" i="8"/>
  <c r="U914" i="8"/>
  <c r="U835" i="8"/>
  <c r="U759" i="8"/>
  <c r="U745" i="8"/>
  <c r="U707" i="8"/>
  <c r="U697" i="8"/>
  <c r="U638" i="8"/>
  <c r="U613" i="8"/>
  <c r="U529" i="8"/>
  <c r="U548" i="8"/>
  <c r="U496" i="8"/>
  <c r="U461" i="8"/>
  <c r="U348" i="8"/>
  <c r="U305" i="8"/>
  <c r="U342" i="8"/>
  <c r="U311" i="8"/>
  <c r="U225" i="8"/>
  <c r="U214" i="8"/>
  <c r="U157" i="8"/>
  <c r="U95" i="8"/>
  <c r="U77" i="8"/>
  <c r="U136" i="8"/>
  <c r="U11" i="8"/>
  <c r="U985" i="8"/>
  <c r="U915" i="8"/>
  <c r="U904" i="8"/>
  <c r="U833" i="8"/>
  <c r="U786" i="8"/>
  <c r="U712" i="8"/>
  <c r="U669" i="8"/>
  <c r="U714" i="8"/>
  <c r="U605" i="8"/>
  <c r="U614" i="8"/>
  <c r="U522" i="8"/>
  <c r="U467" i="8"/>
  <c r="U464" i="8"/>
  <c r="U532" i="8"/>
  <c r="U421" i="8"/>
  <c r="U261" i="8"/>
  <c r="U294" i="8"/>
  <c r="U240" i="8"/>
  <c r="U238" i="8"/>
  <c r="U150" i="8"/>
  <c r="U174" i="8"/>
  <c r="U82" i="8"/>
  <c r="U110" i="8"/>
  <c r="U137" i="8"/>
  <c r="U1004" i="8"/>
  <c r="U926" i="8"/>
  <c r="U873" i="8"/>
  <c r="U827" i="8"/>
  <c r="U819" i="8"/>
  <c r="U784" i="8"/>
  <c r="U645" i="8"/>
  <c r="U667" i="8"/>
  <c r="U588" i="8"/>
  <c r="U598" i="8"/>
  <c r="U518" i="8"/>
  <c r="U443" i="8"/>
  <c r="U456" i="8"/>
  <c r="U520" i="8"/>
  <c r="U381" i="8"/>
  <c r="U257" i="8"/>
  <c r="U266" i="8"/>
  <c r="U236" i="8"/>
  <c r="U234" i="8"/>
  <c r="U259" i="8"/>
  <c r="U151" i="8"/>
  <c r="U46" i="8"/>
  <c r="U92" i="8"/>
  <c r="U121" i="8"/>
  <c r="U846" i="8"/>
  <c r="U633" i="8"/>
  <c r="U583" i="8"/>
  <c r="U396" i="8"/>
  <c r="U474" i="8"/>
  <c r="U72" i="8"/>
  <c r="U896" i="8"/>
  <c r="U693" i="8"/>
  <c r="U531" i="8"/>
  <c r="U325" i="8"/>
  <c r="U235" i="8"/>
  <c r="U115" i="8"/>
  <c r="U807" i="8"/>
  <c r="U677" i="8"/>
  <c r="U427" i="8"/>
  <c r="U372" i="8"/>
  <c r="U218" i="8"/>
  <c r="U22" i="8"/>
  <c r="U943" i="8"/>
  <c r="U753" i="8"/>
  <c r="U572" i="8"/>
  <c r="U448" i="8"/>
  <c r="U515" i="8"/>
  <c r="U104" i="8"/>
  <c r="U948" i="8"/>
  <c r="U762" i="8"/>
  <c r="U592" i="8"/>
  <c r="U497" i="8"/>
  <c r="U339" i="8"/>
  <c r="U141" i="8"/>
  <c r="U923" i="8"/>
  <c r="U752" i="8"/>
  <c r="U600" i="8"/>
  <c r="U501" i="8"/>
  <c r="U224" i="8"/>
  <c r="U198" i="8"/>
  <c r="U906" i="8"/>
  <c r="U715" i="8"/>
  <c r="U537" i="8"/>
  <c r="U401" i="8"/>
  <c r="U276" i="8"/>
  <c r="U142" i="8"/>
  <c r="U159" i="8"/>
  <c r="U17" i="8"/>
  <c r="U771" i="8"/>
  <c r="U634" i="8"/>
  <c r="U379" i="8"/>
  <c r="U354" i="8"/>
  <c r="L21" i="7"/>
  <c r="Q29" i="3" s="1"/>
  <c r="M10" i="7"/>
  <c r="R18" i="3" s="1"/>
  <c r="Z18" i="3" s="1"/>
  <c r="AC39" i="3"/>
  <c r="C39" i="3"/>
  <c r="AE34" i="3"/>
  <c r="AB34" i="3"/>
  <c r="C34" i="3"/>
  <c r="AD34" i="3"/>
  <c r="AA29" i="3"/>
  <c r="AC29" i="3"/>
  <c r="Z29" i="3"/>
  <c r="C29" i="3"/>
  <c r="AE29" i="3"/>
  <c r="AB29" i="3"/>
  <c r="G78" i="7"/>
  <c r="K17" i="2" s="1"/>
  <c r="V5" i="8"/>
  <c r="AK188" i="8"/>
  <c r="AI120" i="8"/>
  <c r="AL84" i="8"/>
  <c r="AG55" i="8"/>
  <c r="AK32" i="8"/>
  <c r="AI22" i="8"/>
  <c r="AJ194" i="8"/>
  <c r="AI122" i="8"/>
  <c r="AK63" i="8"/>
  <c r="AL95" i="8"/>
  <c r="AL49" i="8"/>
  <c r="AL46" i="8"/>
  <c r="AL19" i="8"/>
  <c r="AM19" i="8" s="1"/>
  <c r="AN19" i="8" s="1"/>
  <c r="AL68" i="8"/>
  <c r="AL44" i="8"/>
  <c r="AL89" i="8"/>
  <c r="AL59" i="8"/>
  <c r="AL180" i="8"/>
  <c r="AL213" i="8"/>
  <c r="AL104" i="8"/>
  <c r="AL120" i="8"/>
  <c r="AM120" i="8" s="1"/>
  <c r="AN120" i="8" s="1"/>
  <c r="AL136" i="8"/>
  <c r="AL172" i="8"/>
  <c r="AL171" i="8"/>
  <c r="AL229" i="8"/>
  <c r="AL103" i="8"/>
  <c r="AL119" i="8"/>
  <c r="AL135" i="8"/>
  <c r="AL166" i="8"/>
  <c r="AL278" i="8"/>
  <c r="AL239" i="8"/>
  <c r="AL318" i="8"/>
  <c r="AL226" i="8"/>
  <c r="AL281" i="8"/>
  <c r="AL252" i="8"/>
  <c r="AL310" i="8"/>
  <c r="AL189" i="8"/>
  <c r="AM189" i="8" s="1"/>
  <c r="AN189" i="8" s="1"/>
  <c r="AL258" i="8"/>
  <c r="AL224" i="8"/>
  <c r="AL256" i="8"/>
  <c r="AL329" i="8"/>
  <c r="AL250" i="8"/>
  <c r="AL512" i="8"/>
  <c r="AL374" i="8"/>
  <c r="AL300" i="8"/>
  <c r="AL332" i="8"/>
  <c r="AL371" i="8"/>
  <c r="AL271" i="8"/>
  <c r="AL303" i="8"/>
  <c r="AL335" i="8"/>
  <c r="AL390" i="8"/>
  <c r="AL410" i="8"/>
  <c r="AL442" i="8"/>
  <c r="AL474" i="8"/>
  <c r="AL381" i="8"/>
  <c r="AL413" i="8"/>
  <c r="AL445" i="8"/>
  <c r="AL477" i="8"/>
  <c r="AL380" i="8"/>
  <c r="AL412" i="8"/>
  <c r="AL444" i="8"/>
  <c r="AL476" i="8"/>
  <c r="AL427" i="8"/>
  <c r="AL459" i="8"/>
  <c r="AL520" i="8"/>
  <c r="AL495" i="8"/>
  <c r="AL527" i="8"/>
  <c r="AL490" i="8"/>
  <c r="AL522" i="8"/>
  <c r="AL560" i="8"/>
  <c r="AL509" i="8"/>
  <c r="AL564" i="8"/>
  <c r="AL563" i="8"/>
  <c r="AM563" i="8" s="1"/>
  <c r="AN563" i="8" s="1"/>
  <c r="AL629" i="8"/>
  <c r="AL570" i="8"/>
  <c r="AL646" i="8"/>
  <c r="AL557" i="8"/>
  <c r="AL589" i="8"/>
  <c r="AL621" i="8"/>
  <c r="AL620" i="8"/>
  <c r="AL670" i="8"/>
  <c r="AL623" i="8"/>
  <c r="AL682" i="8"/>
  <c r="AL622" i="8"/>
  <c r="AL654" i="8"/>
  <c r="AL652" i="8"/>
  <c r="AL734" i="8"/>
  <c r="AL676" i="8"/>
  <c r="AL649" i="8"/>
  <c r="AL708" i="8"/>
  <c r="AL706" i="8"/>
  <c r="AL770" i="8"/>
  <c r="AL789" i="8"/>
  <c r="AM789" i="8" s="1"/>
  <c r="AN789" i="8" s="1"/>
  <c r="AL679" i="8"/>
  <c r="AL719" i="8"/>
  <c r="AL801" i="8"/>
  <c r="AL743" i="8"/>
  <c r="AL809" i="8"/>
  <c r="AL804" i="8"/>
  <c r="AL787" i="8"/>
  <c r="AL831" i="8"/>
  <c r="AL819" i="8"/>
  <c r="AL840" i="8"/>
  <c r="AL883" i="8"/>
  <c r="AL863" i="8"/>
  <c r="AL910" i="8"/>
  <c r="AL868" i="8"/>
  <c r="AL894" i="8"/>
  <c r="AL930" i="8"/>
  <c r="AL896" i="8"/>
  <c r="AL976" i="8"/>
  <c r="AL958" i="8"/>
  <c r="AL926" i="8"/>
  <c r="AL973" i="8"/>
  <c r="AL956" i="8"/>
  <c r="AL998" i="8"/>
  <c r="AJ39" i="8"/>
  <c r="AJ98" i="8"/>
  <c r="AJ182" i="8"/>
  <c r="AJ137" i="8"/>
  <c r="AJ177" i="8"/>
  <c r="AJ297" i="8"/>
  <c r="AJ223" i="8"/>
  <c r="AJ385" i="8"/>
  <c r="AJ406" i="8"/>
  <c r="AJ425" i="8"/>
  <c r="AJ456" i="8"/>
  <c r="AJ426" i="8"/>
  <c r="AJ547" i="8"/>
  <c r="AJ570" i="8"/>
  <c r="AJ588" i="8"/>
  <c r="AJ605" i="8"/>
  <c r="AJ691" i="8"/>
  <c r="AJ773" i="8"/>
  <c r="AJ792" i="8"/>
  <c r="AJ786" i="8"/>
  <c r="AJ889" i="8"/>
  <c r="AJ929" i="8"/>
  <c r="AI305" i="8"/>
  <c r="AI677" i="8"/>
  <c r="AE17" i="3"/>
  <c r="AA17" i="3"/>
  <c r="AC17" i="3"/>
  <c r="AB17" i="3"/>
  <c r="C17" i="3"/>
  <c r="AD17" i="3"/>
  <c r="Z28" i="3"/>
  <c r="AA28" i="3"/>
  <c r="C28" i="3"/>
  <c r="AD28" i="3"/>
  <c r="AC28" i="3"/>
  <c r="AE28" i="3"/>
  <c r="AG177" i="8"/>
  <c r="AG22" i="8"/>
  <c r="AG203" i="8"/>
  <c r="AG51" i="8"/>
  <c r="AG23" i="8"/>
  <c r="AG61" i="8"/>
  <c r="AG24" i="8"/>
  <c r="AG17" i="8"/>
  <c r="AG8" i="8"/>
  <c r="AG157" i="8"/>
  <c r="AG16" i="8"/>
  <c r="AG155" i="8"/>
  <c r="AG20" i="8"/>
  <c r="AG11" i="8"/>
  <c r="AG13" i="8"/>
  <c r="AG21" i="8"/>
  <c r="AM5" i="8"/>
  <c r="AG31" i="8"/>
  <c r="AG976" i="8"/>
  <c r="AG990" i="8"/>
  <c r="AG53" i="8"/>
  <c r="AG59" i="8"/>
  <c r="AG992" i="8"/>
  <c r="AG1006" i="8"/>
  <c r="AG1003" i="8"/>
  <c r="AG993" i="8"/>
  <c r="AG991" i="8"/>
  <c r="AG954" i="8"/>
  <c r="AM954" i="8" s="1"/>
  <c r="AN954" i="8" s="1"/>
  <c r="AG952" i="8"/>
  <c r="AG964" i="8"/>
  <c r="AG938" i="8"/>
  <c r="AG948" i="8"/>
  <c r="AG934" i="8"/>
  <c r="AG899" i="8"/>
  <c r="AG897" i="8"/>
  <c r="AG931" i="8"/>
  <c r="AG967" i="8"/>
  <c r="AG882" i="8"/>
  <c r="AG883" i="8"/>
  <c r="AG866" i="8"/>
  <c r="AG853" i="8"/>
  <c r="AG871" i="8"/>
  <c r="AG826" i="8"/>
  <c r="AG851" i="8"/>
  <c r="AG844" i="8"/>
  <c r="AG807" i="8"/>
  <c r="AG825" i="8"/>
  <c r="AG796" i="8"/>
  <c r="AG814" i="8"/>
  <c r="AG772" i="8"/>
  <c r="AG995" i="8"/>
  <c r="AG985" i="8"/>
  <c r="AG983" i="8"/>
  <c r="AG989" i="8"/>
  <c r="AG944" i="8"/>
  <c r="AG956" i="8"/>
  <c r="AG930" i="8"/>
  <c r="AG947" i="8"/>
  <c r="AG981" i="8"/>
  <c r="AG997" i="8"/>
  <c r="AM997" i="8" s="1"/>
  <c r="AN997" i="8" s="1"/>
  <c r="AG917" i="8"/>
  <c r="AG914" i="8"/>
  <c r="AG946" i="8"/>
  <c r="AG874" i="8"/>
  <c r="AG880" i="8"/>
  <c r="AG858" i="8"/>
  <c r="AG895" i="8"/>
  <c r="AG859" i="8"/>
  <c r="AM859" i="8" s="1"/>
  <c r="AN859" i="8" s="1"/>
  <c r="AG888" i="8"/>
  <c r="AG838" i="8"/>
  <c r="AG836" i="8"/>
  <c r="AG803" i="8"/>
  <c r="AM803" i="8" s="1"/>
  <c r="AN803" i="8" s="1"/>
  <c r="AG820" i="8"/>
  <c r="AG792" i="8"/>
  <c r="AG810" i="8"/>
  <c r="AG768" i="8"/>
  <c r="AM768" i="8" s="1"/>
  <c r="AN768" i="8" s="1"/>
  <c r="AG971" i="8"/>
  <c r="AG988" i="8"/>
  <c r="AG986" i="8"/>
  <c r="AG949" i="8"/>
  <c r="AG961" i="8"/>
  <c r="AG935" i="8"/>
  <c r="AG959" i="8"/>
  <c r="AG928" i="8"/>
  <c r="AG921" i="8"/>
  <c r="AG929" i="8"/>
  <c r="AG958" i="8"/>
  <c r="AG926" i="8"/>
  <c r="AG889" i="8"/>
  <c r="AG885" i="8"/>
  <c r="AG849" i="8"/>
  <c r="AG893" i="8"/>
  <c r="AM893" i="8" s="1"/>
  <c r="AN893" i="8" s="1"/>
  <c r="AG856" i="8"/>
  <c r="AG854" i="8"/>
  <c r="AG872" i="8"/>
  <c r="AG847" i="8"/>
  <c r="AG840" i="8"/>
  <c r="AG862" i="8"/>
  <c r="AG812" i="8"/>
  <c r="AG780" i="8"/>
  <c r="AM780" i="8" s="1"/>
  <c r="AN780" i="8" s="1"/>
  <c r="AG837" i="8"/>
  <c r="AG756" i="8"/>
  <c r="AG724" i="8"/>
  <c r="AG823" i="8"/>
  <c r="AM823" i="8" s="1"/>
  <c r="AN823" i="8" s="1"/>
  <c r="AG758" i="8"/>
  <c r="AG775" i="8"/>
  <c r="AG745" i="8"/>
  <c r="AG739" i="8"/>
  <c r="AM739" i="8" s="1"/>
  <c r="AN739" i="8" s="1"/>
  <c r="AG797" i="8"/>
  <c r="AG761" i="8"/>
  <c r="AG712" i="8"/>
  <c r="AG731" i="8"/>
  <c r="AG666" i="8"/>
  <c r="AG634" i="8"/>
  <c r="AG718" i="8"/>
  <c r="AG668" i="8"/>
  <c r="AM668" i="8" s="1"/>
  <c r="AN668" i="8" s="1"/>
  <c r="AG773" i="8"/>
  <c r="AG689" i="8"/>
  <c r="AG683" i="8"/>
  <c r="AG640" i="8"/>
  <c r="AG641" i="8"/>
  <c r="AG635" i="8"/>
  <c r="AG585" i="8"/>
  <c r="AG604" i="8"/>
  <c r="AM604" i="8" s="1"/>
  <c r="AN604" i="8" s="1"/>
  <c r="AG594" i="8"/>
  <c r="AG608" i="8"/>
  <c r="AG609" i="8"/>
  <c r="AG619" i="8"/>
  <c r="AG597" i="8"/>
  <c r="AG572" i="8"/>
  <c r="AG522" i="8"/>
  <c r="AG541" i="8"/>
  <c r="AG511" i="8"/>
  <c r="AG564" i="8"/>
  <c r="AG528" i="8"/>
  <c r="AG584" i="8"/>
  <c r="AG476" i="8"/>
  <c r="AG444" i="8"/>
  <c r="AG412" i="8"/>
  <c r="AG380" i="8"/>
  <c r="AG501" i="8"/>
  <c r="AG481" i="8"/>
  <c r="AG449" i="8"/>
  <c r="AG543" i="8"/>
  <c r="AG505" i="8"/>
  <c r="AG998" i="8"/>
  <c r="AG980" i="8"/>
  <c r="AG1005" i="8"/>
  <c r="AG941" i="8"/>
  <c r="AG978" i="8"/>
  <c r="AG927" i="8"/>
  <c r="AG950" i="8"/>
  <c r="AG953" i="8"/>
  <c r="AG918" i="8"/>
  <c r="AG920" i="8"/>
  <c r="AG932" i="8"/>
  <c r="AG923" i="8"/>
  <c r="AG881" i="8"/>
  <c r="AG877" i="8"/>
  <c r="AG912" i="8"/>
  <c r="AG887" i="8"/>
  <c r="AG848" i="8"/>
  <c r="AG852" i="8"/>
  <c r="AG843" i="8"/>
  <c r="AG841" i="8"/>
  <c r="AG822" i="8"/>
  <c r="AG839" i="8"/>
  <c r="AG808" i="8"/>
  <c r="AM808" i="8" s="1"/>
  <c r="AN808" i="8" s="1"/>
  <c r="AG846" i="8"/>
  <c r="AG829" i="8"/>
  <c r="AG752" i="8"/>
  <c r="AG833" i="8"/>
  <c r="AG805" i="8"/>
  <c r="AG754" i="8"/>
  <c r="AG771" i="8"/>
  <c r="AG734" i="8"/>
  <c r="AG723" i="8"/>
  <c r="AG791" i="8"/>
  <c r="AG753" i="8"/>
  <c r="AG708" i="8"/>
  <c r="AM708" i="8" s="1"/>
  <c r="AN708" i="8" s="1"/>
  <c r="AG703" i="8"/>
  <c r="AG662" i="8"/>
  <c r="AG630" i="8"/>
  <c r="AG707" i="8"/>
  <c r="AM707" i="8" s="1"/>
  <c r="AN707" i="8" s="1"/>
  <c r="AG711" i="8"/>
  <c r="AG737" i="8"/>
  <c r="AG680" i="8"/>
  <c r="AG652" i="8"/>
  <c r="AG639" i="8"/>
  <c r="AG627" i="8"/>
  <c r="AG633" i="8"/>
  <c r="AG581" i="8"/>
  <c r="AG603" i="8"/>
  <c r="AG592" i="8"/>
  <c r="AG607" i="8"/>
  <c r="AG587" i="8"/>
  <c r="AG612" i="8"/>
  <c r="AG596" i="8"/>
  <c r="AG551" i="8"/>
  <c r="AG518" i="8"/>
  <c r="AG539" i="8"/>
  <c r="AG507" i="8"/>
  <c r="AG557" i="8"/>
  <c r="AG524" i="8"/>
  <c r="AG568" i="8"/>
  <c r="AG472" i="8"/>
  <c r="AG440" i="8"/>
  <c r="AG408" i="8"/>
  <c r="AG376" i="8"/>
  <c r="AG492" i="8"/>
  <c r="AG477" i="8"/>
  <c r="AG445" i="8"/>
  <c r="AM445" i="8" s="1"/>
  <c r="AN445" i="8" s="1"/>
  <c r="AG537" i="8"/>
  <c r="AG496" i="8"/>
  <c r="AG458" i="8"/>
  <c r="AG508" i="8"/>
  <c r="AG533" i="8"/>
  <c r="AG375" i="8"/>
  <c r="AG367" i="8"/>
  <c r="AG325" i="8"/>
  <c r="AM325" i="8" s="1"/>
  <c r="AN325" i="8" s="1"/>
  <c r="AG358" i="8"/>
  <c r="AG398" i="8"/>
  <c r="AG346" i="8"/>
  <c r="AG314" i="8"/>
  <c r="AG282" i="8"/>
  <c r="AG547" i="8"/>
  <c r="AG391" i="8"/>
  <c r="AG382" i="8"/>
  <c r="AM382" i="8" s="1"/>
  <c r="AN382" i="8" s="1"/>
  <c r="AG984" i="8"/>
  <c r="AG1001" i="8"/>
  <c r="AG999" i="8"/>
  <c r="AG962" i="8"/>
  <c r="AG960" i="8"/>
  <c r="AG969" i="8"/>
  <c r="AG955" i="8"/>
  <c r="AG925" i="8"/>
  <c r="AM925" i="8" s="1"/>
  <c r="AN925" i="8" s="1"/>
  <c r="AG942" i="8"/>
  <c r="AG907" i="8"/>
  <c r="AG905" i="8"/>
  <c r="AG939" i="8"/>
  <c r="AG909" i="8"/>
  <c r="AG890" i="8"/>
  <c r="AG891" i="8"/>
  <c r="AG870" i="8"/>
  <c r="AM870" i="8" s="1"/>
  <c r="AN870" i="8" s="1"/>
  <c r="AG861" i="8"/>
  <c r="AG876" i="8"/>
  <c r="AG834" i="8"/>
  <c r="AG827" i="8"/>
  <c r="AG886" i="8"/>
  <c r="AG811" i="8"/>
  <c r="AG830" i="8"/>
  <c r="AG800" i="8"/>
  <c r="AM800" i="8" s="1"/>
  <c r="AN800" i="8" s="1"/>
  <c r="AG819" i="8"/>
  <c r="AG776" i="8"/>
  <c r="AG744" i="8"/>
  <c r="AG816" i="8"/>
  <c r="AM816" i="8" s="1"/>
  <c r="AN816" i="8" s="1"/>
  <c r="AG778" i="8"/>
  <c r="AG746" i="8"/>
  <c r="AG763" i="8"/>
  <c r="AG790" i="8"/>
  <c r="AG713" i="8"/>
  <c r="AG749" i="8"/>
  <c r="AG730" i="8"/>
  <c r="AG700" i="8"/>
  <c r="AG690" i="8"/>
  <c r="AG654" i="8"/>
  <c r="AG706" i="8"/>
  <c r="AG726" i="8"/>
  <c r="AM726" i="8" s="1"/>
  <c r="AN726" i="8" s="1"/>
  <c r="AG679" i="8"/>
  <c r="AG702" i="8"/>
  <c r="AG665" i="8"/>
  <c r="AG636" i="8"/>
  <c r="AG620" i="8"/>
  <c r="AG686" i="8"/>
  <c r="AG617" i="8"/>
  <c r="AG573" i="8"/>
  <c r="AG628" i="8"/>
  <c r="AG586" i="8"/>
  <c r="AG644" i="8"/>
  <c r="AG579" i="8"/>
  <c r="AG647" i="8"/>
  <c r="AG637" i="8"/>
  <c r="AG542" i="8"/>
  <c r="AG552" i="8"/>
  <c r="AG531" i="8"/>
  <c r="AG499" i="8"/>
  <c r="AG588" i="8"/>
  <c r="AG576" i="8"/>
  <c r="AG548" i="8"/>
  <c r="AG464" i="8"/>
  <c r="AG432" i="8"/>
  <c r="AG400" i="8"/>
  <c r="AG368" i="8"/>
  <c r="AG517" i="8"/>
  <c r="AG469" i="8"/>
  <c r="AG437" i="8"/>
  <c r="AG510" i="8"/>
  <c r="AG482" i="8"/>
  <c r="AG996" i="8"/>
  <c r="AG970" i="8"/>
  <c r="AG933" i="8"/>
  <c r="AG910" i="8"/>
  <c r="AG902" i="8"/>
  <c r="AG903" i="8"/>
  <c r="AG863" i="8"/>
  <c r="AG828" i="8"/>
  <c r="AG804" i="8"/>
  <c r="AG760" i="8"/>
  <c r="AM760" i="8" s="1"/>
  <c r="AN760" i="8" s="1"/>
  <c r="AG779" i="8"/>
  <c r="AG750" i="8"/>
  <c r="AG783" i="8"/>
  <c r="AG777" i="8"/>
  <c r="AG782" i="8"/>
  <c r="AG692" i="8"/>
  <c r="AG658" i="8"/>
  <c r="AG678" i="8"/>
  <c r="AG677" i="8"/>
  <c r="AG699" i="8"/>
  <c r="AG671" i="8"/>
  <c r="AG694" i="8"/>
  <c r="AM694" i="8" s="1"/>
  <c r="AN694" i="8" s="1"/>
  <c r="AG595" i="8"/>
  <c r="AG625" i="8"/>
  <c r="AG570" i="8"/>
  <c r="AG571" i="8"/>
  <c r="AM571" i="8" s="1"/>
  <c r="AN571" i="8" s="1"/>
  <c r="AG663" i="8"/>
  <c r="AG530" i="8"/>
  <c r="AG527" i="8"/>
  <c r="AG591" i="8"/>
  <c r="AG560" i="8"/>
  <c r="AG468" i="8"/>
  <c r="AG420" i="8"/>
  <c r="AG364" i="8"/>
  <c r="AM364" i="8" s="1"/>
  <c r="AN364" i="8" s="1"/>
  <c r="AG485" i="8"/>
  <c r="AG429" i="8"/>
  <c r="AG486" i="8"/>
  <c r="AG446" i="8"/>
  <c r="AG509" i="8"/>
  <c r="AG405" i="8"/>
  <c r="AG387" i="8"/>
  <c r="AG329" i="8"/>
  <c r="AM329" i="8" s="1"/>
  <c r="AN329" i="8" s="1"/>
  <c r="AG451" i="8"/>
  <c r="AG390" i="8"/>
  <c r="AG334" i="8"/>
  <c r="AG298" i="8"/>
  <c r="AM298" i="8" s="1"/>
  <c r="AN298" i="8" s="1"/>
  <c r="AG262" i="8"/>
  <c r="AG409" i="8"/>
  <c r="AG393" i="8"/>
  <c r="AG327" i="8"/>
  <c r="AG295" i="8"/>
  <c r="AG263" i="8"/>
  <c r="AG399" i="8"/>
  <c r="AG344" i="8"/>
  <c r="AG312" i="8"/>
  <c r="AG305" i="8"/>
  <c r="AG221" i="8"/>
  <c r="AG252" i="8"/>
  <c r="AM252" i="8" s="1"/>
  <c r="AN252" i="8" s="1"/>
  <c r="AG259" i="8"/>
  <c r="AG218" i="8"/>
  <c r="AG239" i="8"/>
  <c r="AG383" i="8"/>
  <c r="AM383" i="8" s="1"/>
  <c r="AN383" i="8" s="1"/>
  <c r="AG201" i="8"/>
  <c r="AG199" i="8"/>
  <c r="AG176" i="8"/>
  <c r="AG138" i="8"/>
  <c r="AG285" i="8"/>
  <c r="AG183" i="8"/>
  <c r="AG143" i="8"/>
  <c r="AG127" i="8"/>
  <c r="AM127" i="8" s="1"/>
  <c r="AN127" i="8" s="1"/>
  <c r="AG232" i="8"/>
  <c r="AG167" i="8"/>
  <c r="AG128" i="8"/>
  <c r="AM128" i="8" s="1"/>
  <c r="AN128" i="8" s="1"/>
  <c r="AG110" i="8"/>
  <c r="AM110" i="8" s="1"/>
  <c r="AN110" i="8" s="1"/>
  <c r="AG58" i="8"/>
  <c r="AG95" i="8"/>
  <c r="AG27" i="8"/>
  <c r="AG101" i="8"/>
  <c r="AG67" i="8"/>
  <c r="AG57" i="8"/>
  <c r="AG103" i="8"/>
  <c r="AG62" i="8"/>
  <c r="AM62" i="8" s="1"/>
  <c r="AN62" i="8" s="1"/>
  <c r="AG164" i="8"/>
  <c r="AG91" i="8"/>
  <c r="AG48" i="8"/>
  <c r="AG1002" i="8"/>
  <c r="AG975" i="8"/>
  <c r="AG936" i="8"/>
  <c r="AG908" i="8"/>
  <c r="AG873" i="8"/>
  <c r="AM873" i="8" s="1"/>
  <c r="AN873" i="8" s="1"/>
  <c r="AG904" i="8"/>
  <c r="AG884" i="8"/>
  <c r="AG821" i="8"/>
  <c r="AG784" i="8"/>
  <c r="AM784" i="8" s="1"/>
  <c r="AN784" i="8" s="1"/>
  <c r="AG740" i="8"/>
  <c r="AG831" i="8"/>
  <c r="AG781" i="8"/>
  <c r="AG729" i="8"/>
  <c r="AG733" i="8"/>
  <c r="AG725" i="8"/>
  <c r="AG751" i="8"/>
  <c r="AG646" i="8"/>
  <c r="AG727" i="8"/>
  <c r="AG714" i="8"/>
  <c r="AG649" i="8"/>
  <c r="AG653" i="8"/>
  <c r="AM653" i="8" s="1"/>
  <c r="AN653" i="8" s="1"/>
  <c r="AG710" i="8"/>
  <c r="AG577" i="8"/>
  <c r="AG606" i="8"/>
  <c r="AG643" i="8"/>
  <c r="AG563" i="8"/>
  <c r="AG615" i="8"/>
  <c r="AG553" i="8"/>
  <c r="AG519" i="8"/>
  <c r="AG559" i="8"/>
  <c r="AG544" i="8"/>
  <c r="AG456" i="8"/>
  <c r="AG404" i="8"/>
  <c r="AG356" i="8"/>
  <c r="AG465" i="8"/>
  <c r="AG421" i="8"/>
  <c r="AG474" i="8"/>
  <c r="AM474" i="8" s="1"/>
  <c r="AN474" i="8" s="1"/>
  <c r="AG438" i="8"/>
  <c r="AG494" i="8"/>
  <c r="AG386" i="8"/>
  <c r="AG353" i="8"/>
  <c r="AM353" i="8" s="1"/>
  <c r="AN353" i="8" s="1"/>
  <c r="AG317" i="8"/>
  <c r="AG426" i="8"/>
  <c r="AG369" i="8"/>
  <c r="AG326" i="8"/>
  <c r="AM326" i="8" s="1"/>
  <c r="AN326" i="8" s="1"/>
  <c r="AG290" i="8"/>
  <c r="AG254" i="8"/>
  <c r="AG381" i="8"/>
  <c r="AG351" i="8"/>
  <c r="AG319" i="8"/>
  <c r="AG287" i="8"/>
  <c r="AG443" i="8"/>
  <c r="AG385" i="8"/>
  <c r="AG336" i="8"/>
  <c r="AG304" i="8"/>
  <c r="AG247" i="8"/>
  <c r="AG213" i="8"/>
  <c r="AG208" i="8"/>
  <c r="AG242" i="8"/>
  <c r="AG209" i="8"/>
  <c r="AG231" i="8"/>
  <c r="AM231" i="8" s="1"/>
  <c r="AN231" i="8" s="1"/>
  <c r="AG280" i="8"/>
  <c r="AG193" i="8"/>
  <c r="AG187" i="8"/>
  <c r="AG168" i="8"/>
  <c r="AG264" i="8"/>
  <c r="AG236" i="8"/>
  <c r="AG174" i="8"/>
  <c r="AG139" i="8"/>
  <c r="AG123" i="8"/>
  <c r="AG215" i="8"/>
  <c r="AG162" i="8"/>
  <c r="AG124" i="8"/>
  <c r="AM124" i="8" s="1"/>
  <c r="AN124" i="8" s="1"/>
  <c r="AG102" i="8"/>
  <c r="AG46" i="8"/>
  <c r="AG65" i="8"/>
  <c r="AG160" i="8"/>
  <c r="AM160" i="8" s="1"/>
  <c r="AN160" i="8" s="1"/>
  <c r="AG88" i="8"/>
  <c r="AG54" i="8"/>
  <c r="AG45" i="8"/>
  <c r="AG96" i="8"/>
  <c r="AG50" i="8"/>
  <c r="AG113" i="8"/>
  <c r="AG87" i="8"/>
  <c r="AG36" i="8"/>
  <c r="AM36" i="8" s="1"/>
  <c r="AN36" i="8" s="1"/>
  <c r="AG12" i="8"/>
  <c r="AG1000" i="8"/>
  <c r="AG994" i="8"/>
  <c r="AG973" i="8"/>
  <c r="AG943" i="8"/>
  <c r="AG900" i="8"/>
  <c r="AG911" i="8"/>
  <c r="AG875" i="8"/>
  <c r="AM875" i="8" s="1"/>
  <c r="AN875" i="8" s="1"/>
  <c r="AG878" i="8"/>
  <c r="AG799" i="8"/>
  <c r="AG845" i="8"/>
  <c r="AG736" i="8"/>
  <c r="AM736" i="8" s="1"/>
  <c r="AN736" i="8" s="1"/>
  <c r="AG798" i="8"/>
  <c r="AG824" i="8"/>
  <c r="AG787" i="8"/>
  <c r="AG722" i="8"/>
  <c r="AG735" i="8"/>
  <c r="AG701" i="8"/>
  <c r="AG642" i="8"/>
  <c r="AG698" i="8"/>
  <c r="AG697" i="8"/>
  <c r="AG632" i="8"/>
  <c r="AG624" i="8"/>
  <c r="AG660" i="8"/>
  <c r="AM660" i="8" s="1"/>
  <c r="AN660" i="8" s="1"/>
  <c r="AG569" i="8"/>
  <c r="AG605" i="8"/>
  <c r="AG631" i="8"/>
  <c r="AG611" i="8"/>
  <c r="AG600" i="8"/>
  <c r="AG580" i="8"/>
  <c r="AG515" i="8"/>
  <c r="AG558" i="8"/>
  <c r="AG549" i="8"/>
  <c r="AG452" i="8"/>
  <c r="AG396" i="8"/>
  <c r="AG529" i="8"/>
  <c r="AG461" i="8"/>
  <c r="AG525" i="8"/>
  <c r="AG470" i="8"/>
  <c r="AG521" i="8"/>
  <c r="AM521" i="8" s="1"/>
  <c r="AN521" i="8" s="1"/>
  <c r="AG489" i="8"/>
  <c r="AG365" i="8"/>
  <c r="AG349" i="8"/>
  <c r="AG313" i="8"/>
  <c r="AG414" i="8"/>
  <c r="AG362" i="8"/>
  <c r="AG322" i="8"/>
  <c r="AG286" i="8"/>
  <c r="AG514" i="8"/>
  <c r="AG370" i="8"/>
  <c r="AG347" i="8"/>
  <c r="AG315" i="8"/>
  <c r="AG283" i="8"/>
  <c r="AG418" i="8"/>
  <c r="AG374" i="8"/>
  <c r="AG332" i="8"/>
  <c r="AG300" i="8"/>
  <c r="AG241" i="8"/>
  <c r="AG207" i="8"/>
  <c r="AG202" i="8"/>
  <c r="AM202" i="8" s="1"/>
  <c r="AN202" i="8" s="1"/>
  <c r="AG238" i="8"/>
  <c r="AG301" i="8"/>
  <c r="AG227" i="8"/>
  <c r="AG269" i="8"/>
  <c r="AM269" i="8" s="1"/>
  <c r="AN269" i="8" s="1"/>
  <c r="AG189" i="8"/>
  <c r="AG240" i="8"/>
  <c r="AG149" i="8"/>
  <c r="AG249" i="8"/>
  <c r="AM249" i="8" s="1"/>
  <c r="AN249" i="8" s="1"/>
  <c r="AG194" i="8"/>
  <c r="AG170" i="8"/>
  <c r="AG137" i="8"/>
  <c r="AG121" i="8"/>
  <c r="AM121" i="8" s="1"/>
  <c r="AN121" i="8" s="1"/>
  <c r="AG210" i="8"/>
  <c r="AG154" i="8"/>
  <c r="AG122" i="8"/>
  <c r="AG99" i="8"/>
  <c r="AM99" i="8" s="1"/>
  <c r="AN99" i="8" s="1"/>
  <c r="AG32" i="8"/>
  <c r="AG987" i="8"/>
  <c r="AG977" i="8"/>
  <c r="AG940" i="8"/>
  <c r="AG951" i="8"/>
  <c r="AG966" i="8"/>
  <c r="AG894" i="8"/>
  <c r="AG879" i="8"/>
  <c r="AM879" i="8" s="1"/>
  <c r="AN879" i="8" s="1"/>
  <c r="AG835" i="8"/>
  <c r="AG795" i="8"/>
  <c r="AG806" i="8"/>
  <c r="AG732" i="8"/>
  <c r="AM732" i="8" s="1"/>
  <c r="AN732" i="8" s="1"/>
  <c r="AG774" i="8"/>
  <c r="AG801" i="8"/>
  <c r="AG786" i="8"/>
  <c r="AG765" i="8"/>
  <c r="AM765" i="8" s="1"/>
  <c r="AN765" i="8" s="1"/>
  <c r="AG720" i="8"/>
  <c r="AG685" i="8"/>
  <c r="AG638" i="8"/>
  <c r="AG693" i="8"/>
  <c r="AG719" i="8"/>
  <c r="AG623" i="8"/>
  <c r="AG709" i="8"/>
  <c r="AG659" i="8"/>
  <c r="AM659" i="8" s="1"/>
  <c r="AN659" i="8" s="1"/>
  <c r="AG565" i="8"/>
  <c r="AG590" i="8"/>
  <c r="AG622" i="8"/>
  <c r="AG645" i="8"/>
  <c r="AM645" i="8" s="1"/>
  <c r="AN645" i="8" s="1"/>
  <c r="AG599" i="8"/>
  <c r="AG562" i="8"/>
  <c r="AG503" i="8"/>
  <c r="AG536" i="8"/>
  <c r="AG512" i="8"/>
  <c r="AG448" i="8"/>
  <c r="AG392" i="8"/>
  <c r="AG561" i="8"/>
  <c r="AM561" i="8" s="1"/>
  <c r="AN561" i="8" s="1"/>
  <c r="AG457" i="8"/>
  <c r="AG493" i="8"/>
  <c r="AG466" i="8"/>
  <c r="AG516" i="8"/>
  <c r="AG471" i="8"/>
  <c r="AG363" i="8"/>
  <c r="AG345" i="8"/>
  <c r="AG483" i="8"/>
  <c r="AG411" i="8"/>
  <c r="AG354" i="8"/>
  <c r="AG318" i="8"/>
  <c r="AG278" i="8"/>
  <c r="AG479" i="8"/>
  <c r="AG366" i="8"/>
  <c r="AG343" i="8"/>
  <c r="AG311" i="8"/>
  <c r="AM311" i="8" s="1"/>
  <c r="AN311" i="8" s="1"/>
  <c r="AG279" i="8"/>
  <c r="AG415" i="8"/>
  <c r="AG361" i="8"/>
  <c r="AG328" i="8"/>
  <c r="AG296" i="8"/>
  <c r="AG237" i="8"/>
  <c r="AG423" i="8"/>
  <c r="AG198" i="8"/>
  <c r="AG234" i="8"/>
  <c r="AG355" i="8"/>
  <c r="AG309" i="8"/>
  <c r="AG251" i="8"/>
  <c r="AM251" i="8" s="1"/>
  <c r="AN251" i="8" s="1"/>
  <c r="AG185" i="8"/>
  <c r="AG220" i="8"/>
  <c r="AG146" i="8"/>
  <c r="AG228" i="8"/>
  <c r="AG184" i="8"/>
  <c r="AG166" i="8"/>
  <c r="AG135" i="8"/>
  <c r="AG119" i="8"/>
  <c r="AM119" i="8" s="1"/>
  <c r="AN119" i="8" s="1"/>
  <c r="AG182" i="8"/>
  <c r="AG136" i="8"/>
  <c r="AG120" i="8"/>
  <c r="AG94" i="8"/>
  <c r="AM94" i="8" s="1"/>
  <c r="AN94" i="8" s="1"/>
  <c r="AG211" i="8"/>
  <c r="AG49" i="8"/>
  <c r="AG148" i="8"/>
  <c r="AG84" i="8"/>
  <c r="AG30" i="8"/>
  <c r="AG158" i="8"/>
  <c r="AG80" i="8"/>
  <c r="AG38" i="8"/>
  <c r="AM38" i="8" s="1"/>
  <c r="AN38" i="8" s="1"/>
  <c r="AG105" i="8"/>
  <c r="AG79" i="8"/>
  <c r="AG26" i="8"/>
  <c r="AG979" i="8"/>
  <c r="AG965" i="8"/>
  <c r="AG919" i="8"/>
  <c r="AG937" i="8"/>
  <c r="AG906" i="8"/>
  <c r="AG869" i="8"/>
  <c r="AG864" i="8"/>
  <c r="AG860" i="8"/>
  <c r="AG832" i="8"/>
  <c r="AM832" i="8" s="1"/>
  <c r="AN832" i="8" s="1"/>
  <c r="AG802" i="8"/>
  <c r="AG728" i="8"/>
  <c r="AG770" i="8"/>
  <c r="AG767" i="8"/>
  <c r="AM767" i="8" s="1"/>
  <c r="AN767" i="8" s="1"/>
  <c r="AG757" i="8"/>
  <c r="AG743" i="8"/>
  <c r="AG716" i="8"/>
  <c r="AG674" i="8"/>
  <c r="AM674" i="8" s="1"/>
  <c r="AN674" i="8" s="1"/>
  <c r="AG626" i="8"/>
  <c r="AG675" i="8"/>
  <c r="AG691" i="8"/>
  <c r="AG715" i="8"/>
  <c r="AM715" i="8" s="1"/>
  <c r="AN715" i="8" s="1"/>
  <c r="AG682" i="8"/>
  <c r="AG629" i="8"/>
  <c r="AG664" i="8"/>
  <c r="AG582" i="8"/>
  <c r="AG610" i="8"/>
  <c r="AG614" i="8"/>
  <c r="AG550" i="8"/>
  <c r="AG555" i="8"/>
  <c r="AG495" i="8"/>
  <c r="AG532" i="8"/>
  <c r="AG506" i="8"/>
  <c r="AG436" i="8"/>
  <c r="AM436" i="8" s="1"/>
  <c r="AN436" i="8" s="1"/>
  <c r="AG388" i="8"/>
  <c r="AG513" i="8"/>
  <c r="AG453" i="8"/>
  <c r="AG490" i="8"/>
  <c r="AG462" i="8"/>
  <c r="AG502" i="8"/>
  <c r="AG431" i="8"/>
  <c r="AG497" i="8"/>
  <c r="AG341" i="8"/>
  <c r="AG467" i="8"/>
  <c r="AG406" i="8"/>
  <c r="AG350" i="8"/>
  <c r="AG310" i="8"/>
  <c r="AG274" i="8"/>
  <c r="AG463" i="8"/>
  <c r="AG447" i="8"/>
  <c r="AG339" i="8"/>
  <c r="AG307" i="8"/>
  <c r="AG275" i="8"/>
  <c r="AG410" i="8"/>
  <c r="AM410" i="8" s="1"/>
  <c r="AN410" i="8" s="1"/>
  <c r="AG359" i="8"/>
  <c r="AG324" i="8"/>
  <c r="AG292" i="8"/>
  <c r="AG233" i="8"/>
  <c r="AG373" i="8"/>
  <c r="AG293" i="8"/>
  <c r="AG230" i="8"/>
  <c r="AM230" i="8" s="1"/>
  <c r="AN230" i="8" s="1"/>
  <c r="AG276" i="8"/>
  <c r="AM276" i="8" s="1"/>
  <c r="AN276" i="8" s="1"/>
  <c r="AG277" i="8"/>
  <c r="AG246" i="8"/>
  <c r="AG181" i="8"/>
  <c r="AG212" i="8"/>
  <c r="AG144" i="8"/>
  <c r="AG191" i="8"/>
  <c r="AG224" i="8"/>
  <c r="AG151" i="8"/>
  <c r="AM151" i="8" s="1"/>
  <c r="AN151" i="8" s="1"/>
  <c r="AG133" i="8"/>
  <c r="AG117" i="8"/>
  <c r="AG179" i="8"/>
  <c r="AG134" i="8"/>
  <c r="AG118" i="8"/>
  <c r="AG82" i="8"/>
  <c r="AG173" i="8"/>
  <c r="AG43" i="8"/>
  <c r="AG112" i="8"/>
  <c r="AG81" i="8"/>
  <c r="AG200" i="8"/>
  <c r="AG114" i="8"/>
  <c r="AG76" i="8"/>
  <c r="AG297" i="8"/>
  <c r="AG100" i="8"/>
  <c r="AG75" i="8"/>
  <c r="AG14" i="8"/>
  <c r="AG982" i="8"/>
  <c r="AG957" i="8"/>
  <c r="AG922" i="8"/>
  <c r="AG915" i="8"/>
  <c r="AG898" i="8"/>
  <c r="AG865" i="8"/>
  <c r="AG892" i="8"/>
  <c r="AM892" i="8" s="1"/>
  <c r="AN892" i="8" s="1"/>
  <c r="AG855" i="8"/>
  <c r="AG815" i="8"/>
  <c r="AG813" i="8"/>
  <c r="AG817" i="8"/>
  <c r="AG766" i="8"/>
  <c r="AG759" i="8"/>
  <c r="AG747" i="8"/>
  <c r="AG794" i="8"/>
  <c r="AM794" i="8" s="1"/>
  <c r="AN794" i="8" s="1"/>
  <c r="AG704" i="8"/>
  <c r="AG672" i="8"/>
  <c r="AG705" i="8"/>
  <c r="AG673" i="8"/>
  <c r="AG681" i="8"/>
  <c r="AG651" i="8"/>
  <c r="AG656" i="8"/>
  <c r="AG602" i="8"/>
  <c r="AM602" i="8" s="1"/>
  <c r="AN602" i="8" s="1"/>
  <c r="AG618" i="8"/>
  <c r="AG578" i="8"/>
  <c r="AG583" i="8"/>
  <c r="AG613" i="8"/>
  <c r="AG538" i="8"/>
  <c r="AG554" i="8"/>
  <c r="AG491" i="8"/>
  <c r="AG520" i="8"/>
  <c r="AM520" i="8" s="1"/>
  <c r="AN520" i="8" s="1"/>
  <c r="AG484" i="8"/>
  <c r="AG428" i="8"/>
  <c r="AG384" i="8"/>
  <c r="AG504" i="8"/>
  <c r="AG441" i="8"/>
  <c r="AG487" i="8"/>
  <c r="AG454" i="8"/>
  <c r="AG488" i="8"/>
  <c r="AM488" i="8" s="1"/>
  <c r="AN488" i="8" s="1"/>
  <c r="AG430" i="8"/>
  <c r="AG455" i="8"/>
  <c r="AG337" i="8"/>
  <c r="AG389" i="8"/>
  <c r="AG403" i="8"/>
  <c r="AG342" i="8"/>
  <c r="AG306" i="8"/>
  <c r="AG270" i="8"/>
  <c r="AM270" i="8" s="1"/>
  <c r="AN270" i="8" s="1"/>
  <c r="AG419" i="8"/>
  <c r="AG435" i="8"/>
  <c r="AG335" i="8"/>
  <c r="AG303" i="8"/>
  <c r="AM303" i="8" s="1"/>
  <c r="AN303" i="8" s="1"/>
  <c r="AG271" i="8"/>
  <c r="AG407" i="8"/>
  <c r="AG352" i="8"/>
  <c r="AM352" i="8" s="1"/>
  <c r="AN352" i="8" s="1"/>
  <c r="AG320" i="8"/>
  <c r="AG288" i="8"/>
  <c r="AG229" i="8"/>
  <c r="AG272" i="8"/>
  <c r="AG284" i="8"/>
  <c r="AM284" i="8" s="1"/>
  <c r="AN284" i="8" s="1"/>
  <c r="AG226" i="8"/>
  <c r="AG265" i="8"/>
  <c r="AG256" i="8"/>
  <c r="AG206" i="8"/>
  <c r="AM206" i="8" s="1"/>
  <c r="AN206" i="8" s="1"/>
  <c r="AG268" i="8"/>
  <c r="AG188" i="8"/>
  <c r="AG142" i="8"/>
  <c r="AG190" i="8"/>
  <c r="AM190" i="8" s="1"/>
  <c r="AN190" i="8" s="1"/>
  <c r="AG216" i="8"/>
  <c r="AG147" i="8"/>
  <c r="AG131" i="8"/>
  <c r="AG261" i="8"/>
  <c r="AM261" i="8" s="1"/>
  <c r="AN261" i="8" s="1"/>
  <c r="AG175" i="8"/>
  <c r="AG132" i="8"/>
  <c r="AG116" i="8"/>
  <c r="AG78" i="8"/>
  <c r="AG161" i="8"/>
  <c r="AG37" i="8"/>
  <c r="AG109" i="8"/>
  <c r="AG77" i="8"/>
  <c r="AG169" i="8"/>
  <c r="AG111" i="8"/>
  <c r="AG72" i="8"/>
  <c r="AG244" i="8"/>
  <c r="AM244" i="8" s="1"/>
  <c r="AN244" i="8" s="1"/>
  <c r="AG97" i="8"/>
  <c r="AG71" i="8"/>
  <c r="AG1004" i="8"/>
  <c r="AG968" i="8"/>
  <c r="AM968" i="8" s="1"/>
  <c r="AN968" i="8" s="1"/>
  <c r="AG974" i="8"/>
  <c r="AG924" i="8"/>
  <c r="AG916" i="8"/>
  <c r="AG857" i="8"/>
  <c r="AG867" i="8"/>
  <c r="AG901" i="8"/>
  <c r="AG818" i="8"/>
  <c r="AG764" i="8"/>
  <c r="AG785" i="8"/>
  <c r="AG762" i="8"/>
  <c r="AG755" i="8"/>
  <c r="AG717" i="8"/>
  <c r="AG793" i="8"/>
  <c r="AG696" i="8"/>
  <c r="AG670" i="8"/>
  <c r="AG695" i="8"/>
  <c r="AM695" i="8" s="1"/>
  <c r="AN695" i="8" s="1"/>
  <c r="AG687" i="8"/>
  <c r="AG661" i="8"/>
  <c r="AG721" i="8"/>
  <c r="AG655" i="8"/>
  <c r="AG601" i="8"/>
  <c r="AG684" i="8"/>
  <c r="AG574" i="8"/>
  <c r="AG575" i="8"/>
  <c r="AG598" i="8"/>
  <c r="AG534" i="8"/>
  <c r="AG535" i="8"/>
  <c r="AG593" i="8"/>
  <c r="AM593" i="8" s="1"/>
  <c r="AN593" i="8" s="1"/>
  <c r="AG566" i="8"/>
  <c r="AG480" i="8"/>
  <c r="AG424" i="8"/>
  <c r="AM424" i="8" s="1"/>
  <c r="AN424" i="8" s="1"/>
  <c r="AG372" i="8"/>
  <c r="AG498" i="8"/>
  <c r="AG433" i="8"/>
  <c r="AG546" i="8"/>
  <c r="AG450" i="8"/>
  <c r="AG540" i="8"/>
  <c r="AG413" i="8"/>
  <c r="AG439" i="8"/>
  <c r="AM439" i="8" s="1"/>
  <c r="AN439" i="8" s="1"/>
  <c r="AG333" i="8"/>
  <c r="AG378" i="8"/>
  <c r="AG395" i="8"/>
  <c r="AG338" i="8"/>
  <c r="AG302" i="8"/>
  <c r="AG266" i="8"/>
  <c r="AG417" i="8"/>
  <c r="AG434" i="8"/>
  <c r="AG331" i="8"/>
  <c r="AG299" i="8"/>
  <c r="AG267" i="8"/>
  <c r="AG402" i="8"/>
  <c r="AG348" i="8"/>
  <c r="AG316" i="8"/>
  <c r="AG475" i="8"/>
  <c r="AG225" i="8"/>
  <c r="AG255" i="8"/>
  <c r="AM255" i="8" s="1"/>
  <c r="AN255" i="8" s="1"/>
  <c r="AG273" i="8"/>
  <c r="AG222" i="8"/>
  <c r="AG243" i="8"/>
  <c r="AG250" i="8"/>
  <c r="AM250" i="8" s="1"/>
  <c r="AN250" i="8" s="1"/>
  <c r="AG205" i="8"/>
  <c r="AG253" i="8"/>
  <c r="AG186" i="8"/>
  <c r="AG140" i="8"/>
  <c r="AM140" i="8" s="1"/>
  <c r="AN140" i="8" s="1"/>
  <c r="AG422" i="8"/>
  <c r="AG195" i="8"/>
  <c r="AG145" i="8"/>
  <c r="AG129" i="8"/>
  <c r="AM129" i="8" s="1"/>
  <c r="AN129" i="8" s="1"/>
  <c r="AG260" i="8"/>
  <c r="AG171" i="8"/>
  <c r="AG130" i="8"/>
  <c r="AG115" i="8"/>
  <c r="AG74" i="8"/>
  <c r="AG153" i="8"/>
  <c r="AG35" i="8"/>
  <c r="AG104" i="8"/>
  <c r="AG73" i="8"/>
  <c r="AG159" i="8"/>
  <c r="AG106" i="8"/>
  <c r="AG69" i="8"/>
  <c r="AM69" i="8" s="1"/>
  <c r="AN69" i="8" s="1"/>
  <c r="AG204" i="8"/>
  <c r="AG92" i="8"/>
  <c r="AG64" i="8"/>
  <c r="AG896" i="8"/>
  <c r="AG769" i="8"/>
  <c r="AG667" i="8"/>
  <c r="AG523" i="8"/>
  <c r="AG478" i="8"/>
  <c r="AG330" i="8"/>
  <c r="AG394" i="8"/>
  <c r="AG235" i="8"/>
  <c r="AG141" i="8"/>
  <c r="AG63" i="8"/>
  <c r="AG33" i="8"/>
  <c r="AG85" i="8"/>
  <c r="AM85" i="8" s="1"/>
  <c r="AN85" i="8" s="1"/>
  <c r="AG850" i="8"/>
  <c r="AM850" i="8" s="1"/>
  <c r="AN850" i="8" s="1"/>
  <c r="AG738" i="8"/>
  <c r="AG657" i="8"/>
  <c r="AG556" i="8"/>
  <c r="AG442" i="8"/>
  <c r="AG294" i="8"/>
  <c r="AG340" i="8"/>
  <c r="AG357" i="8"/>
  <c r="AG125" i="8"/>
  <c r="AM125" i="8" s="1"/>
  <c r="AN125" i="8" s="1"/>
  <c r="AG192" i="8"/>
  <c r="AG98" i="8"/>
  <c r="AG44" i="8"/>
  <c r="AG842" i="8"/>
  <c r="AG741" i="8"/>
  <c r="AG589" i="8"/>
  <c r="AG545" i="8"/>
  <c r="AG500" i="8"/>
  <c r="AM500" i="8" s="1"/>
  <c r="AN500" i="8" s="1"/>
  <c r="AG258" i="8"/>
  <c r="AG308" i="8"/>
  <c r="AG197" i="8"/>
  <c r="AG223" i="8"/>
  <c r="AM223" i="8" s="1"/>
  <c r="AN223" i="8" s="1"/>
  <c r="AG152" i="8"/>
  <c r="AG83" i="8"/>
  <c r="AG34" i="8"/>
  <c r="AG868" i="8"/>
  <c r="AG688" i="8"/>
  <c r="AG621" i="8"/>
  <c r="AG460" i="8"/>
  <c r="AG397" i="8"/>
  <c r="AG401" i="8"/>
  <c r="AG281" i="8"/>
  <c r="AG196" i="8"/>
  <c r="AG150" i="8"/>
  <c r="AG90" i="8"/>
  <c r="AG52" i="8"/>
  <c r="AG972" i="8"/>
  <c r="AG788" i="8"/>
  <c r="AG650" i="8"/>
  <c r="AG648" i="8"/>
  <c r="AG416" i="8"/>
  <c r="AG377" i="8"/>
  <c r="AM377" i="8" s="1"/>
  <c r="AN377" i="8" s="1"/>
  <c r="AG371" i="8"/>
  <c r="AG217" i="8"/>
  <c r="AG172" i="8"/>
  <c r="AG126" i="8"/>
  <c r="AG86" i="8"/>
  <c r="AG42" i="8"/>
  <c r="AG180" i="8"/>
  <c r="AG963" i="8"/>
  <c r="AM963" i="8" s="1"/>
  <c r="AN963" i="8" s="1"/>
  <c r="AG748" i="8"/>
  <c r="AG676" i="8"/>
  <c r="AG567" i="8"/>
  <c r="AG360" i="8"/>
  <c r="AG321" i="8"/>
  <c r="AG323" i="8"/>
  <c r="AG248" i="8"/>
  <c r="AG289" i="8"/>
  <c r="AG107" i="8"/>
  <c r="AG60" i="8"/>
  <c r="AG156" i="8"/>
  <c r="AG945" i="8"/>
  <c r="AM945" i="8" s="1"/>
  <c r="AN945" i="8" s="1"/>
  <c r="AG809" i="8"/>
  <c r="AG742" i="8"/>
  <c r="AG616" i="8"/>
  <c r="AG473" i="8"/>
  <c r="AM473" i="8" s="1"/>
  <c r="AN473" i="8" s="1"/>
  <c r="AG427" i="8"/>
  <c r="AG291" i="8"/>
  <c r="AG257" i="8"/>
  <c r="AG245" i="8"/>
  <c r="AG56" i="8"/>
  <c r="AG40" i="8"/>
  <c r="AG108" i="8"/>
  <c r="AG41" i="8"/>
  <c r="AG913" i="8"/>
  <c r="AG789" i="8"/>
  <c r="AG669" i="8"/>
  <c r="AG526" i="8"/>
  <c r="AG425" i="8"/>
  <c r="AG379" i="8"/>
  <c r="AG459" i="8"/>
  <c r="AG214" i="8"/>
  <c r="AM214" i="8" s="1"/>
  <c r="AN214" i="8" s="1"/>
  <c r="AG178" i="8"/>
  <c r="AG70" i="8"/>
  <c r="AG47" i="8"/>
  <c r="AG89" i="8"/>
  <c r="AG66" i="8"/>
  <c r="AL179" i="8"/>
  <c r="AL162" i="8"/>
  <c r="AL24" i="8"/>
  <c r="AL38" i="8"/>
  <c r="AL62" i="8"/>
  <c r="AL11" i="8"/>
  <c r="AL80" i="8"/>
  <c r="AL50" i="8"/>
  <c r="AL77" i="8"/>
  <c r="AL60" i="8"/>
  <c r="AL10" i="8"/>
  <c r="AL14" i="8"/>
  <c r="AL15" i="8"/>
  <c r="AL8" i="8"/>
  <c r="AL9" i="8"/>
  <c r="AL17" i="8"/>
  <c r="AL21" i="8"/>
  <c r="AL52" i="8"/>
  <c r="AL27" i="8"/>
  <c r="AM27" i="8" s="1"/>
  <c r="AN27" i="8" s="1"/>
  <c r="AL154" i="8"/>
  <c r="AL233" i="8"/>
  <c r="AL40" i="8"/>
  <c r="AL81" i="8"/>
  <c r="AL28" i="8"/>
  <c r="AL86" i="8"/>
  <c r="AL20" i="8"/>
  <c r="AL69" i="8"/>
  <c r="AL90" i="8"/>
  <c r="AL187" i="8"/>
  <c r="AL30" i="8"/>
  <c r="AL156" i="8"/>
  <c r="AL983" i="8"/>
  <c r="AL989" i="8"/>
  <c r="AL979" i="8"/>
  <c r="AL985" i="8"/>
  <c r="AL969" i="8"/>
  <c r="AL1004" i="8"/>
  <c r="AL947" i="8"/>
  <c r="AL944" i="8"/>
  <c r="AL932" i="8"/>
  <c r="AL936" i="8"/>
  <c r="AL909" i="8"/>
  <c r="AL939" i="8"/>
  <c r="AM939" i="8" s="1"/>
  <c r="AN939" i="8" s="1"/>
  <c r="AL905" i="8"/>
  <c r="AL888" i="8"/>
  <c r="AL900" i="8"/>
  <c r="AL870" i="8"/>
  <c r="AL857" i="8"/>
  <c r="AL855" i="8"/>
  <c r="AL841" i="8"/>
  <c r="AL885" i="8"/>
  <c r="AL846" i="8"/>
  <c r="AL838" i="8"/>
  <c r="AL786" i="8"/>
  <c r="AL807" i="8"/>
  <c r="AL861" i="8"/>
  <c r="AL800" i="8"/>
  <c r="AL816" i="8"/>
  <c r="AL763" i="8"/>
  <c r="AL731" i="8"/>
  <c r="AL777" i="8"/>
  <c r="AL760" i="8"/>
  <c r="AL699" i="8"/>
  <c r="AM699" i="8" s="1"/>
  <c r="AN699" i="8" s="1"/>
  <c r="AL815" i="8"/>
  <c r="AL768" i="8"/>
  <c r="AL753" i="8"/>
  <c r="AL744" i="8"/>
  <c r="AL772" i="8"/>
  <c r="AL688" i="8"/>
  <c r="AL661" i="8"/>
  <c r="AL713" i="8"/>
  <c r="AL717" i="8"/>
  <c r="AL712" i="8"/>
  <c r="AL664" i="8"/>
  <c r="AL1002" i="8"/>
  <c r="AL981" i="8"/>
  <c r="AL971" i="8"/>
  <c r="AL961" i="8"/>
  <c r="AL967" i="8"/>
  <c r="AL968" i="8"/>
  <c r="AL945" i="8"/>
  <c r="AL937" i="8"/>
  <c r="AL924" i="8"/>
  <c r="AM924" i="8" s="1"/>
  <c r="AN924" i="8" s="1"/>
  <c r="AL914" i="8"/>
  <c r="AL912" i="8"/>
  <c r="AL931" i="8"/>
  <c r="AL897" i="8"/>
  <c r="AL880" i="8"/>
  <c r="AL884" i="8"/>
  <c r="AL864" i="8"/>
  <c r="AL849" i="8"/>
  <c r="AL847" i="8"/>
  <c r="AL833" i="8"/>
  <c r="AL837" i="8"/>
  <c r="AL845" i="8"/>
  <c r="AL814" i="8"/>
  <c r="AL782" i="8"/>
  <c r="AL803" i="8"/>
  <c r="AL844" i="8"/>
  <c r="AL796" i="8"/>
  <c r="AL778" i="8"/>
  <c r="AL759" i="8"/>
  <c r="AL727" i="8"/>
  <c r="AL773" i="8"/>
  <c r="AL749" i="8"/>
  <c r="AL695" i="8"/>
  <c r="AL774" i="8"/>
  <c r="AL762" i="8"/>
  <c r="AL741" i="8"/>
  <c r="AL728" i="8"/>
  <c r="AL766" i="8"/>
  <c r="AL673" i="8"/>
  <c r="AL657" i="8"/>
  <c r="AL754" i="8"/>
  <c r="AL701" i="8"/>
  <c r="AL704" i="8"/>
  <c r="AL660" i="8"/>
  <c r="AL42" i="8"/>
  <c r="H9" i="7"/>
  <c r="M17" i="3" s="1"/>
  <c r="AE26" i="3"/>
  <c r="AD26" i="3"/>
  <c r="AC26" i="3"/>
  <c r="C26" i="3"/>
  <c r="G81" i="7"/>
  <c r="K20" i="2" s="1"/>
  <c r="Y5" i="8"/>
  <c r="AG163" i="8"/>
  <c r="AI29" i="8"/>
  <c r="AM29" i="8" s="1"/>
  <c r="AN29" i="8" s="1"/>
  <c r="AJ17" i="8"/>
  <c r="AG10" i="8"/>
  <c r="AJ73" i="8"/>
  <c r="AG39" i="8"/>
  <c r="AK16" i="8"/>
  <c r="AL155" i="8"/>
  <c r="AL63" i="8"/>
  <c r="AL56" i="8"/>
  <c r="AM56" i="8" s="1"/>
  <c r="AN56" i="8" s="1"/>
  <c r="AL23" i="8"/>
  <c r="AL91" i="8"/>
  <c r="AL48" i="8"/>
  <c r="AL92" i="8"/>
  <c r="AL66" i="8"/>
  <c r="AL190" i="8"/>
  <c r="AL221" i="8"/>
  <c r="AL106" i="8"/>
  <c r="AL122" i="8"/>
  <c r="AL138" i="8"/>
  <c r="AL176" i="8"/>
  <c r="AL175" i="8"/>
  <c r="AL249" i="8"/>
  <c r="AL105" i="8"/>
  <c r="AL121" i="8"/>
  <c r="AL137" i="8"/>
  <c r="AL170" i="8"/>
  <c r="AL211" i="8"/>
  <c r="AL243" i="8"/>
  <c r="AL333" i="8"/>
  <c r="AL230" i="8"/>
  <c r="AL292" i="8"/>
  <c r="AL269" i="8"/>
  <c r="AL325" i="8"/>
  <c r="AL193" i="8"/>
  <c r="AL260" i="8"/>
  <c r="AL228" i="8"/>
  <c r="AL265" i="8"/>
  <c r="AL330" i="8"/>
  <c r="AL264" i="8"/>
  <c r="AL375" i="8"/>
  <c r="AL399" i="8"/>
  <c r="AL304" i="8"/>
  <c r="AL336" i="8"/>
  <c r="AL382" i="8"/>
  <c r="AL275" i="8"/>
  <c r="AL307" i="8"/>
  <c r="AL339" i="8"/>
  <c r="AL395" i="8"/>
  <c r="AL414" i="8"/>
  <c r="AL446" i="8"/>
  <c r="AL478" i="8"/>
  <c r="AL385" i="8"/>
  <c r="AL417" i="8"/>
  <c r="AL449" i="8"/>
  <c r="AL481" i="8"/>
  <c r="AL384" i="8"/>
  <c r="AL416" i="8"/>
  <c r="AL448" i="8"/>
  <c r="AL480" i="8"/>
  <c r="AL431" i="8"/>
  <c r="AL463" i="8"/>
  <c r="AL524" i="8"/>
  <c r="AL499" i="8"/>
  <c r="AL531" i="8"/>
  <c r="AL494" i="8"/>
  <c r="AL526" i="8"/>
  <c r="AL591" i="8"/>
  <c r="AL513" i="8"/>
  <c r="AL580" i="8"/>
  <c r="AM580" i="8" s="1"/>
  <c r="AN580" i="8" s="1"/>
  <c r="AL567" i="8"/>
  <c r="AL638" i="8"/>
  <c r="AL574" i="8"/>
  <c r="AL595" i="8"/>
  <c r="AL561" i="8"/>
  <c r="AL597" i="8"/>
  <c r="AL632" i="8"/>
  <c r="AL624" i="8"/>
  <c r="AL681" i="8"/>
  <c r="AL626" i="8"/>
  <c r="AL594" i="8"/>
  <c r="AL635" i="8"/>
  <c r="AL667" i="8"/>
  <c r="AL656" i="8"/>
  <c r="AL764" i="8"/>
  <c r="AL696" i="8"/>
  <c r="AM696" i="8" s="1"/>
  <c r="AN696" i="8" s="1"/>
  <c r="AL653" i="8"/>
  <c r="AL730" i="8"/>
  <c r="AL710" i="8"/>
  <c r="AL776" i="8"/>
  <c r="AL721" i="8"/>
  <c r="AL683" i="8"/>
  <c r="AL732" i="8"/>
  <c r="AL824" i="8"/>
  <c r="AL747" i="8"/>
  <c r="AL821" i="8"/>
  <c r="AL808" i="8"/>
  <c r="AL791" i="8"/>
  <c r="AL871" i="8"/>
  <c r="AL839" i="8"/>
  <c r="AL850" i="8"/>
  <c r="AL825" i="8"/>
  <c r="AL877" i="8"/>
  <c r="AL903" i="8"/>
  <c r="AL876" i="8"/>
  <c r="AL899" i="8"/>
  <c r="AM899" i="8" s="1"/>
  <c r="AN899" i="8" s="1"/>
  <c r="AL949" i="8"/>
  <c r="AL904" i="8"/>
  <c r="AL933" i="8"/>
  <c r="AL965" i="8"/>
  <c r="AL934" i="8"/>
  <c r="AL974" i="8"/>
  <c r="AL964" i="8"/>
  <c r="AL1006" i="8"/>
  <c r="AL1005" i="8"/>
  <c r="AK43" i="8"/>
  <c r="AL76" i="8"/>
  <c r="AM76" i="8" s="1"/>
  <c r="AN76" i="8" s="1"/>
  <c r="AJ181" i="8"/>
  <c r="AM181" i="8" s="1"/>
  <c r="AN181" i="8" s="1"/>
  <c r="AJ52" i="8"/>
  <c r="AJ206" i="8"/>
  <c r="AJ170" i="8"/>
  <c r="AJ226" i="8"/>
  <c r="AM226" i="8" s="1"/>
  <c r="AN226" i="8" s="1"/>
  <c r="AJ300" i="8"/>
  <c r="AJ285" i="8"/>
  <c r="AJ359" i="8"/>
  <c r="AJ286" i="8"/>
  <c r="AJ457" i="8"/>
  <c r="AJ551" i="8"/>
  <c r="AJ462" i="8"/>
  <c r="AJ513" i="8"/>
  <c r="AJ634" i="8"/>
  <c r="AJ595" i="8"/>
  <c r="AJ657" i="8"/>
  <c r="AJ640" i="8"/>
  <c r="AJ751" i="8"/>
  <c r="AJ742" i="8"/>
  <c r="AJ819" i="8"/>
  <c r="AJ872" i="8"/>
  <c r="AJ947" i="8"/>
  <c r="AI46" i="8"/>
  <c r="AI396" i="8"/>
  <c r="AI734" i="8"/>
  <c r="AJ183" i="8"/>
  <c r="AJ62" i="8"/>
  <c r="AJ224" i="8"/>
  <c r="AJ174" i="8"/>
  <c r="AJ230" i="8"/>
  <c r="AJ325" i="8"/>
  <c r="AJ293" i="8"/>
  <c r="AJ373" i="8"/>
  <c r="AJ290" i="8"/>
  <c r="AJ461" i="8"/>
  <c r="AJ511" i="8"/>
  <c r="AJ466" i="8"/>
  <c r="AJ517" i="8"/>
  <c r="AJ646" i="8"/>
  <c r="AJ603" i="8"/>
  <c r="AJ687" i="8"/>
  <c r="AM687" i="8" s="1"/>
  <c r="AN687" i="8" s="1"/>
  <c r="AJ648" i="8"/>
  <c r="AJ765" i="8"/>
  <c r="AJ750" i="8"/>
  <c r="AJ838" i="8"/>
  <c r="AJ871" i="8"/>
  <c r="AJ949" i="8"/>
  <c r="AI146" i="8"/>
  <c r="AI395" i="8"/>
  <c r="AI799" i="8"/>
  <c r="L24" i="7"/>
  <c r="Q32" i="3" s="1"/>
  <c r="Z33" i="4"/>
  <c r="D37" i="5"/>
  <c r="AA43" i="3"/>
  <c r="R27" i="7"/>
  <c r="AB22" i="3"/>
  <c r="AC22" i="3"/>
  <c r="C22" i="3"/>
  <c r="AE25" i="3"/>
  <c r="AA25" i="3"/>
  <c r="AB25" i="3"/>
  <c r="C25" i="3"/>
  <c r="AD25" i="3"/>
  <c r="AC25" i="3"/>
  <c r="M24" i="7"/>
  <c r="R32" i="3" s="1"/>
  <c r="AC32" i="3" s="1"/>
  <c r="AA37" i="3"/>
  <c r="AE37" i="3"/>
  <c r="AC37" i="3"/>
  <c r="AB37" i="3"/>
  <c r="C37" i="3"/>
  <c r="AB38" i="3"/>
  <c r="AC38" i="3"/>
  <c r="C38" i="3"/>
  <c r="AG93" i="8"/>
  <c r="AL73" i="8"/>
  <c r="AK27" i="8"/>
  <c r="AL16" i="8"/>
  <c r="AL54" i="8"/>
  <c r="AI35" i="8"/>
  <c r="AI21" i="8"/>
  <c r="AL25" i="8"/>
  <c r="AM25" i="8" s="1"/>
  <c r="AN25" i="8" s="1"/>
  <c r="AL177" i="8"/>
  <c r="AL70" i="8"/>
  <c r="AL74" i="8"/>
  <c r="AL39" i="8"/>
  <c r="AL159" i="8"/>
  <c r="AL71" i="8"/>
  <c r="AL160" i="8"/>
  <c r="AL153" i="8"/>
  <c r="AL202" i="8"/>
  <c r="AL94" i="8"/>
  <c r="AL110" i="8"/>
  <c r="AL126" i="8"/>
  <c r="AL142" i="8"/>
  <c r="AL198" i="8"/>
  <c r="AL203" i="8"/>
  <c r="AL282" i="8"/>
  <c r="AL109" i="8"/>
  <c r="AL125" i="8"/>
  <c r="AL141" i="8"/>
  <c r="AL178" i="8"/>
  <c r="AL219" i="8"/>
  <c r="AL273" i="8"/>
  <c r="AL387" i="8"/>
  <c r="AL238" i="8"/>
  <c r="AL322" i="8"/>
  <c r="AL289" i="8"/>
  <c r="AL341" i="8"/>
  <c r="AL201" i="8"/>
  <c r="AL277" i="8"/>
  <c r="AL236" i="8"/>
  <c r="AL288" i="8"/>
  <c r="AL188" i="8"/>
  <c r="AL285" i="8"/>
  <c r="AL345" i="8"/>
  <c r="AL415" i="8"/>
  <c r="AL312" i="8"/>
  <c r="AL344" i="8"/>
  <c r="AL368" i="8"/>
  <c r="AL283" i="8"/>
  <c r="AM283" i="8" s="1"/>
  <c r="AN283" i="8" s="1"/>
  <c r="AL315" i="8"/>
  <c r="AL347" i="8"/>
  <c r="AL411" i="8"/>
  <c r="AL422" i="8"/>
  <c r="AL454" i="8"/>
  <c r="AL492" i="8"/>
  <c r="AL393" i="8"/>
  <c r="AL425" i="8"/>
  <c r="AL457" i="8"/>
  <c r="AM457" i="8" s="1"/>
  <c r="AN457" i="8" s="1"/>
  <c r="AL500" i="8"/>
  <c r="AL392" i="8"/>
  <c r="AL424" i="8"/>
  <c r="AL456" i="8"/>
  <c r="AL488" i="8"/>
  <c r="AL439" i="8"/>
  <c r="AL471" i="8"/>
  <c r="AL532" i="8"/>
  <c r="AL507" i="8"/>
  <c r="AL568" i="8"/>
  <c r="AL502" i="8"/>
  <c r="AL534" i="8"/>
  <c r="AL489" i="8"/>
  <c r="AL521" i="8"/>
  <c r="AL543" i="8"/>
  <c r="AL575" i="8"/>
  <c r="AL550" i="8"/>
  <c r="AL582" i="8"/>
  <c r="AL630" i="8"/>
  <c r="AL569" i="8"/>
  <c r="AL672" i="8"/>
  <c r="AL600" i="8"/>
  <c r="AL636" i="8"/>
  <c r="AL603" i="8"/>
  <c r="AL659" i="8"/>
  <c r="AL602" i="8"/>
  <c r="AL642" i="8"/>
  <c r="AL650" i="8"/>
  <c r="AL689" i="8"/>
  <c r="AL680" i="8"/>
  <c r="AL729" i="8"/>
  <c r="AL669" i="8"/>
  <c r="AL733" i="8"/>
  <c r="AL718" i="8"/>
  <c r="AL813" i="8"/>
  <c r="AL737" i="8"/>
  <c r="AM737" i="8" s="1"/>
  <c r="AN737" i="8" s="1"/>
  <c r="AL691" i="8"/>
  <c r="AL797" i="8"/>
  <c r="AL779" i="8"/>
  <c r="AL755" i="8"/>
  <c r="AL832" i="8"/>
  <c r="AL818" i="8"/>
  <c r="AL799" i="8"/>
  <c r="AL794" i="8"/>
  <c r="AL827" i="8"/>
  <c r="AL875" i="8"/>
  <c r="AL893" i="8"/>
  <c r="AL852" i="8"/>
  <c r="AL856" i="8"/>
  <c r="AL881" i="8"/>
  <c r="AL908" i="8"/>
  <c r="AL923" i="8"/>
  <c r="AL919" i="8"/>
  <c r="AL927" i="8"/>
  <c r="AL929" i="8"/>
  <c r="AL952" i="8"/>
  <c r="AL943" i="8"/>
  <c r="AL953" i="8"/>
  <c r="AL995" i="8"/>
  <c r="AL978" i="8"/>
  <c r="AK189" i="8"/>
  <c r="D34" i="5"/>
  <c r="AJ37" i="8"/>
  <c r="AJ71" i="8"/>
  <c r="AJ172" i="8"/>
  <c r="AJ99" i="8"/>
  <c r="AJ228" i="8"/>
  <c r="AJ287" i="8"/>
  <c r="AJ188" i="8"/>
  <c r="AJ195" i="8"/>
  <c r="AJ311" i="8"/>
  <c r="AJ322" i="8"/>
  <c r="AJ376" i="8"/>
  <c r="AJ403" i="8"/>
  <c r="AJ515" i="8"/>
  <c r="AJ492" i="8"/>
  <c r="AM492" i="8" s="1"/>
  <c r="AN492" i="8" s="1"/>
  <c r="AJ577" i="8"/>
  <c r="AJ665" i="8"/>
  <c r="AJ643" i="8"/>
  <c r="AJ684" i="8"/>
  <c r="AJ686" i="8"/>
  <c r="AJ788" i="8"/>
  <c r="AJ813" i="8"/>
  <c r="AJ866" i="8"/>
  <c r="AJ990" i="8"/>
  <c r="AI25" i="8"/>
  <c r="AI455" i="8"/>
  <c r="AI836" i="8"/>
  <c r="L17" i="7"/>
  <c r="Q25" i="3" s="1"/>
  <c r="Z26" i="4"/>
  <c r="AE40" i="3"/>
  <c r="AD16" i="3"/>
  <c r="AE16" i="3"/>
  <c r="AL980" i="8"/>
  <c r="AD24" i="3"/>
  <c r="AE24" i="3"/>
  <c r="Z44" i="3"/>
  <c r="AA44" i="3"/>
  <c r="AD44" i="3"/>
  <c r="AB44" i="3"/>
  <c r="C44" i="3"/>
  <c r="AC44" i="3"/>
  <c r="Y8" i="7"/>
  <c r="G79" i="7"/>
  <c r="K18" i="2" s="1"/>
  <c r="W5" i="8"/>
  <c r="AC21" i="3"/>
  <c r="AB21" i="3"/>
  <c r="C21" i="3"/>
  <c r="AE21" i="3"/>
  <c r="M32" i="7"/>
  <c r="R40" i="3" s="1"/>
  <c r="AD40" i="3" s="1"/>
  <c r="AI68" i="8"/>
  <c r="AI26" i="8"/>
  <c r="AM26" i="8" s="1"/>
  <c r="AN26" i="8" s="1"/>
  <c r="AJ20" i="8"/>
  <c r="AG15" i="8"/>
  <c r="AI8" i="8"/>
  <c r="AL164" i="8"/>
  <c r="AJ84" i="8"/>
  <c r="AG68" i="8"/>
  <c r="AJ32" i="8"/>
  <c r="AK13" i="8"/>
  <c r="AL33" i="8"/>
  <c r="AL237" i="8"/>
  <c r="AL157" i="8"/>
  <c r="AL78" i="8"/>
  <c r="AL41" i="8"/>
  <c r="AL169" i="8"/>
  <c r="AL75" i="8"/>
  <c r="AL18" i="8"/>
  <c r="AL161" i="8"/>
  <c r="AL253" i="8"/>
  <c r="AL96" i="8"/>
  <c r="AL112" i="8"/>
  <c r="AL128" i="8"/>
  <c r="AL144" i="8"/>
  <c r="AL225" i="8"/>
  <c r="AL247" i="8"/>
  <c r="AL294" i="8"/>
  <c r="AL111" i="8"/>
  <c r="AL127" i="8"/>
  <c r="AL143" i="8"/>
  <c r="AL184" i="8"/>
  <c r="AL223" i="8"/>
  <c r="AL284" i="8"/>
  <c r="AL209" i="8"/>
  <c r="AL242" i="8"/>
  <c r="AL337" i="8"/>
  <c r="AL297" i="8"/>
  <c r="AL342" i="8"/>
  <c r="AL205" i="8"/>
  <c r="AL298" i="8"/>
  <c r="AL240" i="8"/>
  <c r="AL296" i="8"/>
  <c r="AL192" i="8"/>
  <c r="AL293" i="8"/>
  <c r="AL349" i="8"/>
  <c r="AL361" i="8"/>
  <c r="AM361" i="8" s="1"/>
  <c r="AN361" i="8" s="1"/>
  <c r="AL316" i="8"/>
  <c r="AL348" i="8"/>
  <c r="AL370" i="8"/>
  <c r="AL287" i="8"/>
  <c r="AL319" i="8"/>
  <c r="AL351" i="8"/>
  <c r="AL394" i="8"/>
  <c r="AL426" i="8"/>
  <c r="AL458" i="8"/>
  <c r="AL552" i="8"/>
  <c r="AL397" i="8"/>
  <c r="AL429" i="8"/>
  <c r="AL461" i="8"/>
  <c r="AL516" i="8"/>
  <c r="AL396" i="8"/>
  <c r="AL428" i="8"/>
  <c r="AL460" i="8"/>
  <c r="AL508" i="8"/>
  <c r="AL443" i="8"/>
  <c r="AL475" i="8"/>
  <c r="AL536" i="8"/>
  <c r="AL511" i="8"/>
  <c r="AL542" i="8"/>
  <c r="AL506" i="8"/>
  <c r="AL538" i="8"/>
  <c r="AL493" i="8"/>
  <c r="AL525" i="8"/>
  <c r="AL547" i="8"/>
  <c r="AL579" i="8"/>
  <c r="AL554" i="8"/>
  <c r="AL586" i="8"/>
  <c r="AL541" i="8"/>
  <c r="AL573" i="8"/>
  <c r="AL593" i="8"/>
  <c r="AL604" i="8"/>
  <c r="AL647" i="8"/>
  <c r="AL607" i="8"/>
  <c r="AL686" i="8"/>
  <c r="AL606" i="8"/>
  <c r="AL655" i="8"/>
  <c r="AL666" i="8"/>
  <c r="AL694" i="8"/>
  <c r="AL685" i="8"/>
  <c r="AL745" i="8"/>
  <c r="AL677" i="8"/>
  <c r="AL738" i="8"/>
  <c r="AL746" i="8"/>
  <c r="AL716" i="8"/>
  <c r="AL742" i="8"/>
  <c r="AL703" i="8"/>
  <c r="AL757" i="8"/>
  <c r="AL822" i="8"/>
  <c r="AL767" i="8"/>
  <c r="AL780" i="8"/>
  <c r="AL820" i="8"/>
  <c r="AL811" i="8"/>
  <c r="AL798" i="8"/>
  <c r="AL835" i="8"/>
  <c r="AL826" i="8"/>
  <c r="AL858" i="8"/>
  <c r="AL860" i="8"/>
  <c r="AL891" i="8"/>
  <c r="AL889" i="8"/>
  <c r="AL920" i="8"/>
  <c r="AL907" i="8"/>
  <c r="AL925" i="8"/>
  <c r="AL935" i="8"/>
  <c r="AL954" i="8"/>
  <c r="AL955" i="8"/>
  <c r="AL951" i="8"/>
  <c r="AL993" i="8"/>
  <c r="AL1003" i="8"/>
  <c r="AL986" i="8"/>
  <c r="AI125" i="8"/>
  <c r="AG165" i="8"/>
  <c r="AJ46" i="8"/>
  <c r="AJ43" i="8"/>
  <c r="AJ75" i="8"/>
  <c r="AJ14" i="8"/>
  <c r="AJ101" i="8"/>
  <c r="AJ386" i="8"/>
  <c r="AJ295" i="8"/>
  <c r="AJ192" i="8"/>
  <c r="AJ199" i="8"/>
  <c r="AJ315" i="8"/>
  <c r="AJ326" i="8"/>
  <c r="AJ380" i="8"/>
  <c r="AJ407" i="8"/>
  <c r="AJ523" i="8"/>
  <c r="AJ496" i="8"/>
  <c r="AJ581" i="8"/>
  <c r="AJ677" i="8"/>
  <c r="AM677" i="8" s="1"/>
  <c r="AN677" i="8" s="1"/>
  <c r="AJ647" i="8"/>
  <c r="AJ699" i="8"/>
  <c r="AJ694" i="8"/>
  <c r="AJ818" i="8"/>
  <c r="AJ816" i="8"/>
  <c r="AJ912" i="8"/>
  <c r="AJ955" i="8"/>
  <c r="AI172" i="8"/>
  <c r="AM172" i="8" s="1"/>
  <c r="AN172" i="8" s="1"/>
  <c r="AI365" i="8"/>
  <c r="AL916" i="8"/>
  <c r="AL970" i="8"/>
  <c r="Z23" i="3"/>
  <c r="AB43" i="3"/>
  <c r="AI217" i="8"/>
  <c r="AI115" i="8"/>
  <c r="AI37" i="8"/>
  <c r="AI16" i="8"/>
  <c r="AI70" i="8"/>
  <c r="AI11" i="8"/>
  <c r="AI107" i="8"/>
  <c r="AM107" i="8" s="1"/>
  <c r="AN107" i="8" s="1"/>
  <c r="AI131" i="8"/>
  <c r="AI99" i="8"/>
  <c r="AI41" i="8"/>
  <c r="AI130" i="8"/>
  <c r="AI18" i="8"/>
  <c r="AI134" i="8"/>
  <c r="AI118" i="8"/>
  <c r="AI19" i="8"/>
  <c r="AI119" i="8"/>
  <c r="AI135" i="8"/>
  <c r="AI9" i="8"/>
  <c r="AI10" i="8"/>
  <c r="AI65" i="8"/>
  <c r="AI100" i="8"/>
  <c r="AI116" i="8"/>
  <c r="AI49" i="8"/>
  <c r="AM49" i="8" s="1"/>
  <c r="AN49" i="8" s="1"/>
  <c r="AI132" i="8"/>
  <c r="AI196" i="8"/>
  <c r="AI53" i="8"/>
  <c r="AI105" i="8"/>
  <c r="AI133" i="8"/>
  <c r="AI24" i="8"/>
  <c r="AI128" i="8"/>
  <c r="AI110" i="8"/>
  <c r="AI117" i="8"/>
  <c r="AI129" i="8"/>
  <c r="AI97" i="8"/>
  <c r="AI61" i="8"/>
  <c r="AI985" i="8"/>
  <c r="AI991" i="8"/>
  <c r="AI989" i="8"/>
  <c r="AI952" i="8"/>
  <c r="AI950" i="8"/>
  <c r="AI972" i="8"/>
  <c r="AI936" i="8"/>
  <c r="AI961" i="8"/>
  <c r="AM961" i="8" s="1"/>
  <c r="AN961" i="8" s="1"/>
  <c r="AI951" i="8"/>
  <c r="AI913" i="8"/>
  <c r="AI937" i="8"/>
  <c r="AI956" i="8"/>
  <c r="AI887" i="8"/>
  <c r="AI880" i="8"/>
  <c r="AI889" i="8"/>
  <c r="AI885" i="8"/>
  <c r="AI890" i="8"/>
  <c r="AI899" i="8"/>
  <c r="AI824" i="8"/>
  <c r="AI860" i="8"/>
  <c r="AI826" i="8"/>
  <c r="AI849" i="8"/>
  <c r="AI801" i="8"/>
  <c r="AI831" i="8"/>
  <c r="AI823" i="8"/>
  <c r="AI769" i="8"/>
  <c r="AI737" i="8"/>
  <c r="AI791" i="8"/>
  <c r="AI759" i="8"/>
  <c r="AI794" i="8"/>
  <c r="AI764" i="8"/>
  <c r="AI748" i="8"/>
  <c r="AI102" i="8"/>
  <c r="AI108" i="8"/>
  <c r="AI113" i="8"/>
  <c r="AI977" i="8"/>
  <c r="AI1002" i="8"/>
  <c r="AI992" i="8"/>
  <c r="AI947" i="8"/>
  <c r="AM947" i="8" s="1"/>
  <c r="AN947" i="8" s="1"/>
  <c r="AI959" i="8"/>
  <c r="AI948" i="8"/>
  <c r="AI965" i="8"/>
  <c r="AI941" i="8"/>
  <c r="AI897" i="8"/>
  <c r="AI938" i="8"/>
  <c r="AI915" i="8"/>
  <c r="AI908" i="8"/>
  <c r="AI900" i="8"/>
  <c r="AI893" i="8"/>
  <c r="AI876" i="8"/>
  <c r="AI868" i="8"/>
  <c r="AI841" i="8"/>
  <c r="AM841" i="8" s="1"/>
  <c r="AN841" i="8" s="1"/>
  <c r="AI839" i="8"/>
  <c r="AI804" i="8"/>
  <c r="AI809" i="8"/>
  <c r="AI837" i="8"/>
  <c r="AI821" i="8"/>
  <c r="AI761" i="8"/>
  <c r="AI725" i="8"/>
  <c r="AI775" i="8"/>
  <c r="AM775" i="8" s="1"/>
  <c r="AN775" i="8" s="1"/>
  <c r="AI828" i="8"/>
  <c r="AI772" i="8"/>
  <c r="AI722" i="8"/>
  <c r="AI788" i="8"/>
  <c r="AI779" i="8"/>
  <c r="AI739" i="8"/>
  <c r="AI697" i="8"/>
  <c r="AI667" i="8"/>
  <c r="AM667" i="8" s="1"/>
  <c r="AN667" i="8" s="1"/>
  <c r="AI635" i="8"/>
  <c r="AI710" i="8"/>
  <c r="AI686" i="8"/>
  <c r="AI691" i="8"/>
  <c r="AI695" i="8"/>
  <c r="AI690" i="8"/>
  <c r="AI688" i="8"/>
  <c r="AI644" i="8"/>
  <c r="AI633" i="8"/>
  <c r="AI623" i="8"/>
  <c r="AI574" i="8"/>
  <c r="AI652" i="8"/>
  <c r="AI622" i="8"/>
  <c r="AI591" i="8"/>
  <c r="AI645" i="8"/>
  <c r="AI637" i="8"/>
  <c r="AM637" i="8" s="1"/>
  <c r="AN637" i="8" s="1"/>
  <c r="AI617" i="8"/>
  <c r="AI541" i="8"/>
  <c r="AI555" i="8"/>
  <c r="AI524" i="8"/>
  <c r="AI492" i="8"/>
  <c r="AI546" i="8"/>
  <c r="AI521" i="8"/>
  <c r="AI551" i="8"/>
  <c r="AI465" i="8"/>
  <c r="AI433" i="8"/>
  <c r="AI401" i="8"/>
  <c r="AI369" i="8"/>
  <c r="AI510" i="8"/>
  <c r="AI487" i="8"/>
  <c r="AI458" i="8"/>
  <c r="AI426" i="8"/>
  <c r="AM426" i="8" s="1"/>
  <c r="AN426" i="8" s="1"/>
  <c r="AI483" i="8"/>
  <c r="AI451" i="8"/>
  <c r="AI534" i="8"/>
  <c r="AI387" i="8"/>
  <c r="AI356" i="8"/>
  <c r="AI326" i="8"/>
  <c r="AI427" i="8"/>
  <c r="AI380" i="8"/>
  <c r="AI391" i="8"/>
  <c r="AI331" i="8"/>
  <c r="AI299" i="8"/>
  <c r="AI267" i="8"/>
  <c r="AM267" i="8" s="1"/>
  <c r="AN267" i="8" s="1"/>
  <c r="AI382" i="8"/>
  <c r="AI423" i="8"/>
  <c r="AI348" i="8"/>
  <c r="AI316" i="8"/>
  <c r="AM316" i="8" s="1"/>
  <c r="AN316" i="8" s="1"/>
  <c r="AI284" i="8"/>
  <c r="AI432" i="8"/>
  <c r="AI345" i="8"/>
  <c r="AI313" i="8"/>
  <c r="AI302" i="8"/>
  <c r="AI226" i="8"/>
  <c r="AI262" i="8"/>
  <c r="AI418" i="8"/>
  <c r="AM418" i="8" s="1"/>
  <c r="AN418" i="8" s="1"/>
  <c r="AI223" i="8"/>
  <c r="AI294" i="8"/>
  <c r="AI240" i="8"/>
  <c r="AI278" i="8"/>
  <c r="AI252" i="8"/>
  <c r="AI182" i="8"/>
  <c r="AI200" i="8"/>
  <c r="AI165" i="8"/>
  <c r="AI157" i="8"/>
  <c r="AI207" i="8"/>
  <c r="AI216" i="8"/>
  <c r="AI150" i="8"/>
  <c r="AI181" i="8"/>
  <c r="AI95" i="8"/>
  <c r="AI67" i="8"/>
  <c r="AI104" i="8"/>
  <c r="AI143" i="8"/>
  <c r="AI62" i="8"/>
  <c r="AI111" i="8"/>
  <c r="AM111" i="8" s="1"/>
  <c r="AN111" i="8" s="1"/>
  <c r="AI166" i="8"/>
  <c r="AI91" i="8"/>
  <c r="AI48" i="8"/>
  <c r="AI139" i="8"/>
  <c r="AI32" i="8"/>
  <c r="AI993" i="8"/>
  <c r="AI994" i="8"/>
  <c r="AI976" i="8"/>
  <c r="AI958" i="8"/>
  <c r="AM958" i="8" s="1"/>
  <c r="AN958" i="8" s="1"/>
  <c r="AI954" i="8"/>
  <c r="AI939" i="8"/>
  <c r="AI971" i="8"/>
  <c r="AI905" i="8"/>
  <c r="AI919" i="8"/>
  <c r="AI930" i="8"/>
  <c r="AI872" i="8"/>
  <c r="AI901" i="8"/>
  <c r="AM901" i="8" s="1"/>
  <c r="AN901" i="8" s="1"/>
  <c r="AI859" i="8"/>
  <c r="AI865" i="8"/>
  <c r="AI878" i="8"/>
  <c r="AI874" i="8"/>
  <c r="AI796" i="8"/>
  <c r="AI793" i="8"/>
  <c r="AI857" i="8"/>
  <c r="AI777" i="8"/>
  <c r="AI733" i="8"/>
  <c r="AI795" i="8"/>
  <c r="AI802" i="8"/>
  <c r="AI760" i="8"/>
  <c r="AI728" i="8"/>
  <c r="AI726" i="8"/>
  <c r="AI778" i="8"/>
  <c r="AI705" i="8"/>
  <c r="AM705" i="8" s="1"/>
  <c r="AN705" i="8" s="1"/>
  <c r="AI680" i="8"/>
  <c r="AI631" i="8"/>
  <c r="AI700" i="8"/>
  <c r="AI669" i="8"/>
  <c r="AI703" i="8"/>
  <c r="AI649" i="8"/>
  <c r="AI634" i="8"/>
  <c r="AI657" i="8"/>
  <c r="AI674" i="8"/>
  <c r="AI604" i="8"/>
  <c r="AI636" i="8"/>
  <c r="AI579" i="8"/>
  <c r="AI662" i="8"/>
  <c r="AI568" i="8"/>
  <c r="AI596" i="8"/>
  <c r="AI603" i="8"/>
  <c r="AM603" i="8" s="1"/>
  <c r="AN603" i="8" s="1"/>
  <c r="AI531" i="8"/>
  <c r="AI557" i="8"/>
  <c r="AI508" i="8"/>
  <c r="AI559" i="8"/>
  <c r="AI529" i="8"/>
  <c r="AI565" i="8"/>
  <c r="AI461" i="8"/>
  <c r="AM461" i="8" s="1"/>
  <c r="AN461" i="8" s="1"/>
  <c r="AI425" i="8"/>
  <c r="AI389" i="8"/>
  <c r="AI548" i="8"/>
  <c r="AI530" i="8"/>
  <c r="AI466" i="8"/>
  <c r="AI430" i="8"/>
  <c r="AI479" i="8"/>
  <c r="AI443" i="8"/>
  <c r="AI503" i="8"/>
  <c r="AI408" i="8"/>
  <c r="AI338" i="8"/>
  <c r="AI440" i="8"/>
  <c r="AI390" i="8"/>
  <c r="AM390" i="8" s="1"/>
  <c r="AN390" i="8" s="1"/>
  <c r="AI370" i="8"/>
  <c r="AI323" i="8"/>
  <c r="AI287" i="8"/>
  <c r="AI491" i="8"/>
  <c r="AI480" i="8"/>
  <c r="AI359" i="8"/>
  <c r="AI320" i="8"/>
  <c r="AI280" i="8"/>
  <c r="AM280" i="8" s="1"/>
  <c r="AN280" i="8" s="1"/>
  <c r="AI386" i="8"/>
  <c r="AI333" i="8"/>
  <c r="AI297" i="8"/>
  <c r="AI238" i="8"/>
  <c r="AI363" i="8"/>
  <c r="AI195" i="8"/>
  <c r="AI219" i="8"/>
  <c r="AI969" i="8"/>
  <c r="AI986" i="8"/>
  <c r="AI968" i="8"/>
  <c r="AI942" i="8"/>
  <c r="AI933" i="8"/>
  <c r="AI931" i="8"/>
  <c r="AI957" i="8"/>
  <c r="AI927" i="8"/>
  <c r="AI916" i="8"/>
  <c r="AI898" i="8"/>
  <c r="AI891" i="8"/>
  <c r="AI863" i="8"/>
  <c r="AI851" i="8"/>
  <c r="AI877" i="8"/>
  <c r="AI833" i="8"/>
  <c r="AI842" i="8"/>
  <c r="AI835" i="8"/>
  <c r="AI789" i="8"/>
  <c r="AI852" i="8"/>
  <c r="AI773" i="8"/>
  <c r="AI729" i="8"/>
  <c r="AI771" i="8"/>
  <c r="AI787" i="8"/>
  <c r="AI756" i="8"/>
  <c r="AI727" i="8"/>
  <c r="AI762" i="8"/>
  <c r="AI746" i="8"/>
  <c r="AI701" i="8"/>
  <c r="AI663" i="8"/>
  <c r="AI627" i="8"/>
  <c r="AI699" i="8"/>
  <c r="AI720" i="8"/>
  <c r="AI770" i="8"/>
  <c r="AI711" i="8"/>
  <c r="AI624" i="8"/>
  <c r="AI638" i="8"/>
  <c r="AI661" i="8"/>
  <c r="AM661" i="8" s="1"/>
  <c r="AN661" i="8" s="1"/>
  <c r="AI594" i="8"/>
  <c r="AI632" i="8"/>
  <c r="AI575" i="8"/>
  <c r="AI612" i="8"/>
  <c r="AM612" i="8" s="1"/>
  <c r="AN612" i="8" s="1"/>
  <c r="AI564" i="8"/>
  <c r="AI630" i="8"/>
  <c r="AI602" i="8"/>
  <c r="AI527" i="8"/>
  <c r="AM527" i="8" s="1"/>
  <c r="AN527" i="8" s="1"/>
  <c r="AI556" i="8"/>
  <c r="AI504" i="8"/>
  <c r="AI577" i="8"/>
  <c r="AI525" i="8"/>
  <c r="AM525" i="8" s="1"/>
  <c r="AN525" i="8" s="1"/>
  <c r="AI501" i="8"/>
  <c r="AI457" i="8"/>
  <c r="AI421" i="8"/>
  <c r="AI385" i="8"/>
  <c r="AI517" i="8"/>
  <c r="AI507" i="8"/>
  <c r="AI462" i="8"/>
  <c r="AI422" i="8"/>
  <c r="AI475" i="8"/>
  <c r="AI439" i="8"/>
  <c r="AI460" i="8"/>
  <c r="AI400" i="8"/>
  <c r="AI334" i="8"/>
  <c r="AI428" i="8"/>
  <c r="AI379" i="8"/>
  <c r="AI364" i="8"/>
  <c r="AI319" i="8"/>
  <c r="AI283" i="8"/>
  <c r="AI452" i="8"/>
  <c r="AI464" i="8"/>
  <c r="AM464" i="8" s="1"/>
  <c r="AN464" i="8" s="1"/>
  <c r="AI352" i="8"/>
  <c r="AI312" i="8"/>
  <c r="AI276" i="8"/>
  <c r="AI376" i="8"/>
  <c r="AI329" i="8"/>
  <c r="AI293" i="8"/>
  <c r="AI234" i="8"/>
  <c r="AI273" i="8"/>
  <c r="AM273" i="8" s="1"/>
  <c r="AN273" i="8" s="1"/>
  <c r="AI285" i="8"/>
  <c r="AI215" i="8"/>
  <c r="AI266" i="8"/>
  <c r="AI224" i="8"/>
  <c r="AI399" i="8"/>
  <c r="AI190" i="8"/>
  <c r="AI241" i="8"/>
  <c r="AI164" i="8"/>
  <c r="AM164" i="8" s="1"/>
  <c r="AN164" i="8" s="1"/>
  <c r="AI155" i="8"/>
  <c r="AI184" i="8"/>
  <c r="AI201" i="8"/>
  <c r="AI213" i="8"/>
  <c r="AI142" i="8"/>
  <c r="AI73" i="8"/>
  <c r="AI101" i="8"/>
  <c r="AI96" i="8"/>
  <c r="AI42" i="8"/>
  <c r="AI66" i="8"/>
  <c r="AI138" i="8"/>
  <c r="AI71" i="8"/>
  <c r="AI144" i="8"/>
  <c r="AI1004" i="8"/>
  <c r="AI978" i="8"/>
  <c r="AI960" i="8"/>
  <c r="AM960" i="8" s="1"/>
  <c r="AN960" i="8" s="1"/>
  <c r="AI975" i="8"/>
  <c r="AI925" i="8"/>
  <c r="AI923" i="8"/>
  <c r="AI932" i="8"/>
  <c r="AI911" i="8"/>
  <c r="AI912" i="8"/>
  <c r="AI879" i="8"/>
  <c r="AI883" i="8"/>
  <c r="AI855" i="8"/>
  <c r="AI892" i="8"/>
  <c r="AI866" i="8"/>
  <c r="AI825" i="8"/>
  <c r="AI834" i="8"/>
  <c r="AI850" i="8"/>
  <c r="AI785" i="8"/>
  <c r="AI817" i="8"/>
  <c r="AI765" i="8"/>
  <c r="AI721" i="8"/>
  <c r="AI767" i="8"/>
  <c r="AI792" i="8"/>
  <c r="AI806" i="8"/>
  <c r="AI718" i="8"/>
  <c r="AI798" i="8"/>
  <c r="AI740" i="8"/>
  <c r="AM740" i="8" s="1"/>
  <c r="AN740" i="8" s="1"/>
  <c r="AI693" i="8"/>
  <c r="AI659" i="8"/>
  <c r="AI736" i="8"/>
  <c r="AI684" i="8"/>
  <c r="AI719" i="8"/>
  <c r="AI706" i="8"/>
  <c r="AI698" i="8"/>
  <c r="AI679" i="8"/>
  <c r="AM679" i="8" s="1"/>
  <c r="AN679" i="8" s="1"/>
  <c r="AI629" i="8"/>
  <c r="AI670" i="8"/>
  <c r="AI590" i="8"/>
  <c r="AI607" i="8"/>
  <c r="AI571" i="8"/>
  <c r="AI593" i="8"/>
  <c r="AI615" i="8"/>
  <c r="AI626" i="8"/>
  <c r="AM626" i="8" s="1"/>
  <c r="AN626" i="8" s="1"/>
  <c r="AI601" i="8"/>
  <c r="AI523" i="8"/>
  <c r="AI536" i="8"/>
  <c r="AI500" i="8"/>
  <c r="AI560" i="8"/>
  <c r="AI563" i="8"/>
  <c r="AI498" i="8"/>
  <c r="AM498" i="8" s="1"/>
  <c r="AN498" i="8" s="1"/>
  <c r="AI453" i="8"/>
  <c r="AI417" i="8"/>
  <c r="AI381" i="8"/>
  <c r="AI515" i="8"/>
  <c r="AI493" i="8"/>
  <c r="AM493" i="8" s="1"/>
  <c r="AN493" i="8" s="1"/>
  <c r="AI454" i="8"/>
  <c r="AI505" i="8"/>
  <c r="AI471" i="8"/>
  <c r="AI526" i="8"/>
  <c r="AM526" i="8" s="1"/>
  <c r="AN526" i="8" s="1"/>
  <c r="AI444" i="8"/>
  <c r="AI378" i="8"/>
  <c r="AI330" i="8"/>
  <c r="AI414" i="8"/>
  <c r="AM414" i="8" s="1"/>
  <c r="AN414" i="8" s="1"/>
  <c r="AI366" i="8"/>
  <c r="AI351" i="8"/>
  <c r="AI315" i="8"/>
  <c r="AI279" i="8"/>
  <c r="AI436" i="8"/>
  <c r="AI424" i="8"/>
  <c r="AI344" i="8"/>
  <c r="AI308" i="8"/>
  <c r="AI272" i="8"/>
  <c r="AI375" i="8"/>
  <c r="AI325" i="8"/>
  <c r="AI289" i="8"/>
  <c r="AI230" i="8"/>
  <c r="AI261" i="8"/>
  <c r="AI274" i="8"/>
  <c r="AI211" i="8"/>
  <c r="AI260" i="8"/>
  <c r="AI509" i="8"/>
  <c r="AI281" i="8"/>
  <c r="AI186" i="8"/>
  <c r="AI192" i="8"/>
  <c r="AI163" i="8"/>
  <c r="AI154" i="8"/>
  <c r="AI402" i="8"/>
  <c r="AI175" i="8"/>
  <c r="AI188" i="8"/>
  <c r="AI137" i="8"/>
  <c r="AI60" i="8"/>
  <c r="AI57" i="8"/>
  <c r="AI83" i="8"/>
  <c r="AI38" i="8"/>
  <c r="AI59" i="8"/>
  <c r="AM59" i="8" s="1"/>
  <c r="AN59" i="8" s="1"/>
  <c r="AI93" i="8"/>
  <c r="AI64" i="8"/>
  <c r="AI94" i="8"/>
  <c r="AI1006" i="8"/>
  <c r="AI996" i="8"/>
  <c r="AI1005" i="8"/>
  <c r="AI970" i="8"/>
  <c r="AI973" i="8"/>
  <c r="AI917" i="8"/>
  <c r="AI953" i="8"/>
  <c r="AI949" i="8"/>
  <c r="AI903" i="8"/>
  <c r="AI904" i="8"/>
  <c r="AI871" i="8"/>
  <c r="AI875" i="8"/>
  <c r="AI847" i="8"/>
  <c r="AI862" i="8"/>
  <c r="AI858" i="8"/>
  <c r="AI873" i="8"/>
  <c r="AI830" i="8"/>
  <c r="AI827" i="8"/>
  <c r="AI781" i="8"/>
  <c r="AI829" i="8"/>
  <c r="AI757" i="8"/>
  <c r="AI820" i="8"/>
  <c r="AI763" i="8"/>
  <c r="AI790" i="8"/>
  <c r="AI786" i="8"/>
  <c r="AI714" i="8"/>
  <c r="AI814" i="8"/>
  <c r="AI724" i="8"/>
  <c r="AI689" i="8"/>
  <c r="AM689" i="8" s="1"/>
  <c r="AN689" i="8" s="1"/>
  <c r="AI655" i="8"/>
  <c r="AI730" i="8"/>
  <c r="AI671" i="8"/>
  <c r="AM671" i="8" s="1"/>
  <c r="AN671" i="8" s="1"/>
  <c r="AI702" i="8"/>
  <c r="AI696" i="8"/>
  <c r="AI708" i="8"/>
  <c r="AI666" i="8"/>
  <c r="AI625" i="8"/>
  <c r="AI664" i="8"/>
  <c r="AI586" i="8"/>
  <c r="AI606" i="8"/>
  <c r="AI642" i="8"/>
  <c r="AM642" i="8" s="1"/>
  <c r="AN642" i="8" s="1"/>
  <c r="AI588" i="8"/>
  <c r="AI614" i="8"/>
  <c r="AI616" i="8"/>
  <c r="AI562" i="8"/>
  <c r="AI519" i="8"/>
  <c r="AI532" i="8"/>
  <c r="AI496" i="8"/>
  <c r="AM496" i="8" s="1"/>
  <c r="AN496" i="8" s="1"/>
  <c r="AI545" i="8"/>
  <c r="AI561" i="8"/>
  <c r="AI485" i="8"/>
  <c r="AI449" i="8"/>
  <c r="AI413" i="8"/>
  <c r="AM413" i="8" s="1"/>
  <c r="AN413" i="8" s="1"/>
  <c r="AI377" i="8"/>
  <c r="AI513" i="8"/>
  <c r="AI486" i="8"/>
  <c r="AI450" i="8"/>
  <c r="AI502" i="8"/>
  <c r="AI467" i="8"/>
  <c r="AI511" i="8"/>
  <c r="AI420" i="8"/>
  <c r="AI362" i="8"/>
  <c r="AI322" i="8"/>
  <c r="AI411" i="8"/>
  <c r="AI360" i="8"/>
  <c r="AI347" i="8"/>
  <c r="AI311" i="8"/>
  <c r="AI275" i="8"/>
  <c r="AI435" i="8"/>
  <c r="AM435" i="8" s="1"/>
  <c r="AN435" i="8" s="1"/>
  <c r="AI412" i="8"/>
  <c r="AI340" i="8"/>
  <c r="AI304" i="8"/>
  <c r="AI268" i="8"/>
  <c r="AI367" i="8"/>
  <c r="AI321" i="8"/>
  <c r="AI394" i="8"/>
  <c r="AI222" i="8"/>
  <c r="AI253" i="8"/>
  <c r="AI243" i="8"/>
  <c r="AI448" i="8"/>
  <c r="AI998" i="8"/>
  <c r="AM998" i="8" s="1"/>
  <c r="AN998" i="8" s="1"/>
  <c r="AI988" i="8"/>
  <c r="AI997" i="8"/>
  <c r="AI963" i="8"/>
  <c r="AI967" i="8"/>
  <c r="AM967" i="8" s="1"/>
  <c r="AN967" i="8" s="1"/>
  <c r="AI945" i="8"/>
  <c r="AI943" i="8"/>
  <c r="AI940" i="8"/>
  <c r="AI979" i="8"/>
  <c r="AI922" i="8"/>
  <c r="AI924" i="8"/>
  <c r="AI867" i="8"/>
  <c r="AI864" i="8"/>
  <c r="AM864" i="8" s="1"/>
  <c r="AN864" i="8" s="1"/>
  <c r="AI854" i="8"/>
  <c r="AI845" i="8"/>
  <c r="AI861" i="8"/>
  <c r="AM861" i="8" s="1"/>
  <c r="AN861" i="8" s="1"/>
  <c r="AI818" i="8"/>
  <c r="AM818" i="8" s="1"/>
  <c r="AN818" i="8" s="1"/>
  <c r="AI816" i="8"/>
  <c r="AI838" i="8"/>
  <c r="AI811" i="8"/>
  <c r="AI753" i="8"/>
  <c r="AI810" i="8"/>
  <c r="AI755" i="8"/>
  <c r="AI784" i="8"/>
  <c r="AI766" i="8"/>
  <c r="AM766" i="8" s="1"/>
  <c r="AN766" i="8" s="1"/>
  <c r="AI822" i="8"/>
  <c r="AI758" i="8"/>
  <c r="AI723" i="8"/>
  <c r="AI685" i="8"/>
  <c r="AM685" i="8" s="1"/>
  <c r="AN685" i="8" s="1"/>
  <c r="AI651" i="8"/>
  <c r="AI716" i="8"/>
  <c r="AI752" i="8"/>
  <c r="AM752" i="8" s="1"/>
  <c r="AN752" i="8" s="1"/>
  <c r="AI692" i="8"/>
  <c r="AM692" i="8" s="1"/>
  <c r="AN692" i="8" s="1"/>
  <c r="AI678" i="8"/>
  <c r="AI675" i="8"/>
  <c r="AI656" i="8"/>
  <c r="AI621" i="8"/>
  <c r="AI658" i="8"/>
  <c r="AI582" i="8"/>
  <c r="AI605" i="8"/>
  <c r="AI619" i="8"/>
  <c r="AI584" i="8"/>
  <c r="AI613" i="8"/>
  <c r="AI600" i="8"/>
  <c r="AI554" i="8"/>
  <c r="AI581" i="8"/>
  <c r="AI528" i="8"/>
  <c r="AI488" i="8"/>
  <c r="AI544" i="8"/>
  <c r="AI547" i="8"/>
  <c r="AI481" i="8"/>
  <c r="AI445" i="8"/>
  <c r="AI409" i="8"/>
  <c r="AM409" i="8" s="1"/>
  <c r="AN409" i="8" s="1"/>
  <c r="AI373" i="8"/>
  <c r="AI495" i="8"/>
  <c r="AI482" i="8"/>
  <c r="AI446" i="8"/>
  <c r="AI550" i="8"/>
  <c r="AI463" i="8"/>
  <c r="AI497" i="8"/>
  <c r="AI388" i="8"/>
  <c r="AI354" i="8"/>
  <c r="AI318" i="8"/>
  <c r="AI406" i="8"/>
  <c r="AI484" i="8"/>
  <c r="AI343" i="8"/>
  <c r="AI307" i="8"/>
  <c r="AI271" i="8"/>
  <c r="AI372" i="8"/>
  <c r="AI404" i="8"/>
  <c r="AI336" i="8"/>
  <c r="AI300" i="8"/>
  <c r="AI264" i="8"/>
  <c r="AI353" i="8"/>
  <c r="AI317" i="8"/>
  <c r="AI290" i="8"/>
  <c r="AI218" i="8"/>
  <c r="AM218" i="8" s="1"/>
  <c r="AN218" i="8" s="1"/>
  <c r="AI249" i="8"/>
  <c r="AI239" i="8"/>
  <c r="AI415" i="8"/>
  <c r="AI245" i="8"/>
  <c r="AI306" i="8"/>
  <c r="AI248" i="8"/>
  <c r="AI212" i="8"/>
  <c r="AI185" i="8"/>
  <c r="AM185" i="8" s="1"/>
  <c r="AN185" i="8" s="1"/>
  <c r="AI161" i="8"/>
  <c r="AI152" i="8"/>
  <c r="AI265" i="8"/>
  <c r="AI167" i="8"/>
  <c r="AM167" i="8" s="1"/>
  <c r="AN167" i="8" s="1"/>
  <c r="AI176" i="8"/>
  <c r="AI88" i="8"/>
  <c r="AI40" i="8"/>
  <c r="AI45" i="8"/>
  <c r="AI76" i="8"/>
  <c r="AI17" i="8"/>
  <c r="AI31" i="8"/>
  <c r="AI89" i="8"/>
  <c r="AI36" i="8"/>
  <c r="AI78" i="8"/>
  <c r="AI1001" i="8"/>
  <c r="AI1003" i="8"/>
  <c r="AI934" i="8"/>
  <c r="AI906" i="8"/>
  <c r="AI881" i="8"/>
  <c r="AI840" i="8"/>
  <c r="AI800" i="8"/>
  <c r="AI803" i="8"/>
  <c r="AI751" i="8"/>
  <c r="AI743" i="8"/>
  <c r="AI713" i="8"/>
  <c r="AI715" i="8"/>
  <c r="AI731" i="8"/>
  <c r="AI641" i="8"/>
  <c r="AM641" i="8" s="1"/>
  <c r="AN641" i="8" s="1"/>
  <c r="AI578" i="8"/>
  <c r="AI609" i="8"/>
  <c r="AI646" i="8"/>
  <c r="AI520" i="8"/>
  <c r="AI533" i="8"/>
  <c r="AI437" i="8"/>
  <c r="AI490" i="8"/>
  <c r="AI434" i="8"/>
  <c r="AI522" i="8"/>
  <c r="AI314" i="8"/>
  <c r="AI392" i="8"/>
  <c r="AI259" i="8"/>
  <c r="AI332" i="8"/>
  <c r="AI431" i="8"/>
  <c r="AI257" i="8"/>
  <c r="AI235" i="8"/>
  <c r="AI244" i="8"/>
  <c r="AI206" i="8"/>
  <c r="AI189" i="8"/>
  <c r="AI162" i="8"/>
  <c r="AM162" i="8" s="1"/>
  <c r="AN162" i="8" s="1"/>
  <c r="AI197" i="8"/>
  <c r="AI298" i="8"/>
  <c r="AI145" i="8"/>
  <c r="AI15" i="8"/>
  <c r="AI80" i="8"/>
  <c r="AI103" i="8"/>
  <c r="AI87" i="8"/>
  <c r="AI147" i="8"/>
  <c r="AI999" i="8"/>
  <c r="AI995" i="8"/>
  <c r="AI987" i="8"/>
  <c r="AI918" i="8"/>
  <c r="AI856" i="8"/>
  <c r="AI902" i="8"/>
  <c r="AI805" i="8"/>
  <c r="AI749" i="8"/>
  <c r="AI870" i="8"/>
  <c r="AI750" i="8"/>
  <c r="AI707" i="8"/>
  <c r="AI704" i="8"/>
  <c r="AI673" i="8"/>
  <c r="AI668" i="8"/>
  <c r="AI566" i="8"/>
  <c r="AI576" i="8"/>
  <c r="AI553" i="8"/>
  <c r="AI512" i="8"/>
  <c r="AI585" i="8"/>
  <c r="AI405" i="8"/>
  <c r="AM405" i="8" s="1"/>
  <c r="AN405" i="8" s="1"/>
  <c r="AI542" i="8"/>
  <c r="AI514" i="8"/>
  <c r="AI358" i="8"/>
  <c r="AI456" i="8"/>
  <c r="AI335" i="8"/>
  <c r="AI371" i="8"/>
  <c r="AI324" i="8"/>
  <c r="AM324" i="8" s="1"/>
  <c r="AN324" i="8" s="1"/>
  <c r="AI341" i="8"/>
  <c r="AM341" i="8" s="1"/>
  <c r="AN341" i="8" s="1"/>
  <c r="AI214" i="8"/>
  <c r="AI227" i="8"/>
  <c r="AI232" i="8"/>
  <c r="AI208" i="8"/>
  <c r="AM208" i="8" s="1"/>
  <c r="AN208" i="8" s="1"/>
  <c r="AI250" i="8"/>
  <c r="AI159" i="8"/>
  <c r="AI247" i="8"/>
  <c r="AI233" i="8"/>
  <c r="AI86" i="8"/>
  <c r="AI109" i="8"/>
  <c r="AI69" i="8"/>
  <c r="AI55" i="8"/>
  <c r="AI79" i="8"/>
  <c r="AI74" i="8"/>
  <c r="AI12" i="8"/>
  <c r="AI983" i="8"/>
  <c r="AM983" i="8" s="1"/>
  <c r="AN983" i="8" s="1"/>
  <c r="AI974" i="8"/>
  <c r="AI935" i="8"/>
  <c r="AI907" i="8"/>
  <c r="AI848" i="8"/>
  <c r="AM848" i="8" s="1"/>
  <c r="AN848" i="8" s="1"/>
  <c r="AI853" i="8"/>
  <c r="AI797" i="8"/>
  <c r="AI745" i="8"/>
  <c r="AI782" i="8"/>
  <c r="AI742" i="8"/>
  <c r="AI694" i="8"/>
  <c r="AI735" i="8"/>
  <c r="AI665" i="8"/>
  <c r="AI660" i="8"/>
  <c r="AI608" i="8"/>
  <c r="AI572" i="8"/>
  <c r="AI552" i="8"/>
  <c r="AI592" i="8"/>
  <c r="AI573" i="8"/>
  <c r="AI397" i="8"/>
  <c r="AI478" i="8"/>
  <c r="AI499" i="8"/>
  <c r="AI472" i="8"/>
  <c r="AI403" i="8"/>
  <c r="AI327" i="8"/>
  <c r="AI368" i="8"/>
  <c r="AI296" i="8"/>
  <c r="AI337" i="8"/>
  <c r="AI209" i="8"/>
  <c r="AI410" i="8"/>
  <c r="AI228" i="8"/>
  <c r="AI202" i="8"/>
  <c r="AI191" i="8"/>
  <c r="AM191" i="8" s="1"/>
  <c r="AN191" i="8" s="1"/>
  <c r="AI158" i="8"/>
  <c r="AI237" i="8"/>
  <c r="AI221" i="8"/>
  <c r="AI84" i="8"/>
  <c r="AI47" i="8"/>
  <c r="AI52" i="8"/>
  <c r="AI151" i="8"/>
  <c r="AI75" i="8"/>
  <c r="AI58" i="8"/>
  <c r="AI14" i="8"/>
  <c r="AI981" i="8"/>
  <c r="AI962" i="8"/>
  <c r="AM962" i="8" s="1"/>
  <c r="AN962" i="8" s="1"/>
  <c r="AI929" i="8"/>
  <c r="AI910" i="8"/>
  <c r="AI982" i="8"/>
  <c r="AM982" i="8" s="1"/>
  <c r="AN982" i="8" s="1"/>
  <c r="AI955" i="8"/>
  <c r="AI946" i="8"/>
  <c r="AI914" i="8"/>
  <c r="AI896" i="8"/>
  <c r="AI882" i="8"/>
  <c r="AI808" i="8"/>
  <c r="AI807" i="8"/>
  <c r="AI843" i="8"/>
  <c r="AI744" i="8"/>
  <c r="AM744" i="8" s="1"/>
  <c r="AN744" i="8" s="1"/>
  <c r="AI717" i="8"/>
  <c r="AI639" i="8"/>
  <c r="AI732" i="8"/>
  <c r="AI650" i="8"/>
  <c r="AM650" i="8" s="1"/>
  <c r="AN650" i="8" s="1"/>
  <c r="AI618" i="8"/>
  <c r="AI610" i="8"/>
  <c r="AI595" i="8"/>
  <c r="AM595" i="8" s="1"/>
  <c r="AN595" i="8" s="1"/>
  <c r="AI558" i="8"/>
  <c r="AI537" i="8"/>
  <c r="AI441" i="8"/>
  <c r="AI357" i="8"/>
  <c r="AI438" i="8"/>
  <c r="AI494" i="8"/>
  <c r="AI342" i="8"/>
  <c r="AI419" i="8"/>
  <c r="AI263" i="8"/>
  <c r="AI383" i="8"/>
  <c r="AI476" i="8"/>
  <c r="AI282" i="8"/>
  <c r="AI199" i="8"/>
  <c r="AI254" i="8"/>
  <c r="AI246" i="8"/>
  <c r="AI205" i="8"/>
  <c r="AI169" i="8"/>
  <c r="AM169" i="8" s="1"/>
  <c r="AN169" i="8" s="1"/>
  <c r="AI229" i="8"/>
  <c r="AI171" i="8"/>
  <c r="AI174" i="8"/>
  <c r="AI30" i="8"/>
  <c r="AM30" i="8" s="1"/>
  <c r="AN30" i="8" s="1"/>
  <c r="AI140" i="8"/>
  <c r="AI106" i="8"/>
  <c r="AI92" i="8"/>
  <c r="AI178" i="8"/>
  <c r="AI966" i="8"/>
  <c r="AI888" i="8"/>
  <c r="AI812" i="8"/>
  <c r="AI783" i="8"/>
  <c r="AI780" i="8"/>
  <c r="AI681" i="8"/>
  <c r="AI628" i="8"/>
  <c r="AI597" i="8"/>
  <c r="AI540" i="8"/>
  <c r="AI361" i="8"/>
  <c r="AI447" i="8"/>
  <c r="AI468" i="8"/>
  <c r="AI384" i="8"/>
  <c r="AI301" i="8"/>
  <c r="AI277" i="8"/>
  <c r="AI220" i="8"/>
  <c r="AI148" i="8"/>
  <c r="AI168" i="8"/>
  <c r="AI170" i="8"/>
  <c r="AI141" i="8"/>
  <c r="AI13" i="8"/>
  <c r="AI928" i="8"/>
  <c r="AI909" i="8"/>
  <c r="AI813" i="8"/>
  <c r="AM813" i="8" s="1"/>
  <c r="AN813" i="8" s="1"/>
  <c r="AI747" i="8"/>
  <c r="AI709" i="8"/>
  <c r="AI676" i="8"/>
  <c r="AI570" i="8"/>
  <c r="AI620" i="8"/>
  <c r="AI543" i="8"/>
  <c r="AI549" i="8"/>
  <c r="AI518" i="8"/>
  <c r="AI339" i="8"/>
  <c r="AI328" i="8"/>
  <c r="AI242" i="8"/>
  <c r="AI236" i="8"/>
  <c r="AI269" i="8"/>
  <c r="AI193" i="8"/>
  <c r="AI90" i="8"/>
  <c r="AI72" i="8"/>
  <c r="AI85" i="8"/>
  <c r="AI964" i="8"/>
  <c r="AI895" i="8"/>
  <c r="AI819" i="8"/>
  <c r="AI776" i="8"/>
  <c r="AI682" i="8"/>
  <c r="AI672" i="8"/>
  <c r="AI587" i="8"/>
  <c r="AI535" i="8"/>
  <c r="AI477" i="8"/>
  <c r="AI474" i="8"/>
  <c r="AI416" i="8"/>
  <c r="AI303" i="8"/>
  <c r="AI292" i="8"/>
  <c r="AI489" i="8"/>
  <c r="AI407" i="8"/>
  <c r="AM407" i="8" s="1"/>
  <c r="AN407" i="8" s="1"/>
  <c r="AI180" i="8"/>
  <c r="AI204" i="8"/>
  <c r="AI81" i="8"/>
  <c r="AI50" i="8"/>
  <c r="AM50" i="8" s="1"/>
  <c r="AN50" i="8" s="1"/>
  <c r="AI44" i="8"/>
  <c r="AI926" i="8"/>
  <c r="AI886" i="8"/>
  <c r="AI869" i="8"/>
  <c r="AI768" i="8"/>
  <c r="AI647" i="8"/>
  <c r="AI653" i="8"/>
  <c r="AI583" i="8"/>
  <c r="AI567" i="8"/>
  <c r="AI473" i="8"/>
  <c r="AI470" i="8"/>
  <c r="AM470" i="8" s="1"/>
  <c r="AN470" i="8" s="1"/>
  <c r="AI350" i="8"/>
  <c r="AI295" i="8"/>
  <c r="AI288" i="8"/>
  <c r="AI210" i="8"/>
  <c r="AI258" i="8"/>
  <c r="AM258" i="8" s="1"/>
  <c r="AN258" i="8" s="1"/>
  <c r="AI177" i="8"/>
  <c r="AI183" i="8"/>
  <c r="AI77" i="8"/>
  <c r="AI28" i="8"/>
  <c r="AI34" i="8"/>
  <c r="AI990" i="8"/>
  <c r="AI920" i="8"/>
  <c r="AI884" i="8"/>
  <c r="AI846" i="8"/>
  <c r="AI738" i="8"/>
  <c r="AI643" i="8"/>
  <c r="AI640" i="8"/>
  <c r="AI611" i="8"/>
  <c r="AI539" i="8"/>
  <c r="AI469" i="8"/>
  <c r="AI442" i="8"/>
  <c r="AI346" i="8"/>
  <c r="AI291" i="8"/>
  <c r="AI506" i="8"/>
  <c r="AI203" i="8"/>
  <c r="AI251" i="8"/>
  <c r="AI173" i="8"/>
  <c r="AI225" i="8"/>
  <c r="AI54" i="8"/>
  <c r="AI114" i="8"/>
  <c r="AI179" i="8"/>
  <c r="AI980" i="8"/>
  <c r="AM980" i="8" s="1"/>
  <c r="AN980" i="8" s="1"/>
  <c r="AI944" i="8"/>
  <c r="AI832" i="8"/>
  <c r="AI815" i="8"/>
  <c r="AI774" i="8"/>
  <c r="AI712" i="8"/>
  <c r="AM712" i="8" s="1"/>
  <c r="AN712" i="8" s="1"/>
  <c r="AI687" i="8"/>
  <c r="AI580" i="8"/>
  <c r="AI516" i="8"/>
  <c r="AI429" i="8"/>
  <c r="AM429" i="8" s="1"/>
  <c r="AN429" i="8" s="1"/>
  <c r="AI538" i="8"/>
  <c r="AI310" i="8"/>
  <c r="AI255" i="8"/>
  <c r="AI349" i="8"/>
  <c r="AI231" i="8"/>
  <c r="AI270" i="8"/>
  <c r="AI160" i="8"/>
  <c r="AI256" i="8"/>
  <c r="AI112" i="8"/>
  <c r="AI98" i="8"/>
  <c r="AI82" i="8"/>
  <c r="AI43" i="8"/>
  <c r="AI126" i="8"/>
  <c r="AI1000" i="8"/>
  <c r="AI921" i="8"/>
  <c r="AI844" i="8"/>
  <c r="AI741" i="8"/>
  <c r="AI754" i="8"/>
  <c r="AI683" i="8"/>
  <c r="AI654" i="8"/>
  <c r="AI599" i="8"/>
  <c r="AI589" i="8"/>
  <c r="AI393" i="8"/>
  <c r="AI459" i="8"/>
  <c r="AM459" i="8" s="1"/>
  <c r="AN459" i="8" s="1"/>
  <c r="AI398" i="8"/>
  <c r="AI355" i="8"/>
  <c r="AI309" i="8"/>
  <c r="AI374" i="8"/>
  <c r="AI198" i="8"/>
  <c r="AI156" i="8"/>
  <c r="AI187" i="8"/>
  <c r="AI33" i="8"/>
  <c r="AI149" i="8"/>
  <c r="AI56" i="8"/>
  <c r="G80" i="7"/>
  <c r="K19" i="2" s="1"/>
  <c r="X5" i="8"/>
  <c r="K34" i="7"/>
  <c r="P42" i="3" s="1"/>
  <c r="L13" i="7"/>
  <c r="Q21" i="3" s="1"/>
  <c r="L30" i="7"/>
  <c r="Q38" i="3" s="1"/>
  <c r="Z39" i="4"/>
  <c r="AE33" i="3"/>
  <c r="AA33" i="3"/>
  <c r="AC33" i="3"/>
  <c r="AB33" i="3"/>
  <c r="C33" i="3"/>
  <c r="AD33" i="3"/>
  <c r="AH75" i="8"/>
  <c r="AH14" i="8"/>
  <c r="AM14" i="8" s="1"/>
  <c r="AN14" i="8" s="1"/>
  <c r="AH987" i="8"/>
  <c r="AH993" i="8"/>
  <c r="AH983" i="8"/>
  <c r="AH989" i="8"/>
  <c r="AM989" i="8" s="1"/>
  <c r="AN989" i="8" s="1"/>
  <c r="AH960" i="8"/>
  <c r="AH966" i="8"/>
  <c r="AH959" i="8"/>
  <c r="AH948" i="8"/>
  <c r="AH939" i="8"/>
  <c r="AH902" i="8"/>
  <c r="AH908" i="8"/>
  <c r="AH992" i="8"/>
  <c r="AM992" i="8" s="1"/>
  <c r="AN992" i="8" s="1"/>
  <c r="AH901" i="8"/>
  <c r="AH914" i="8"/>
  <c r="AH918" i="8"/>
  <c r="AH860" i="8"/>
  <c r="AM860" i="8" s="1"/>
  <c r="AN860" i="8" s="1"/>
  <c r="AH875" i="8"/>
  <c r="AH906" i="8"/>
  <c r="AH874" i="8"/>
  <c r="AH857" i="8"/>
  <c r="AH833" i="8"/>
  <c r="AH854" i="8"/>
  <c r="AH808" i="8"/>
  <c r="AH866" i="8"/>
  <c r="AH805" i="8"/>
  <c r="AH828" i="8"/>
  <c r="AH786" i="8"/>
  <c r="AH773" i="8"/>
  <c r="AH741" i="8"/>
  <c r="AH799" i="8"/>
  <c r="AH787" i="8"/>
  <c r="AM787" i="8" s="1"/>
  <c r="AN787" i="8" s="1"/>
  <c r="AH723" i="8"/>
  <c r="AM723" i="8" s="1"/>
  <c r="AN723" i="8" s="1"/>
  <c r="AH689" i="8"/>
  <c r="AH760" i="8"/>
  <c r="AH728" i="8"/>
  <c r="AH750" i="8"/>
  <c r="AH712" i="8"/>
  <c r="AH706" i="8"/>
  <c r="AH682" i="8"/>
  <c r="AH643" i="8"/>
  <c r="AH688" i="8"/>
  <c r="AH692" i="8"/>
  <c r="AH670" i="8"/>
  <c r="AH684" i="8"/>
  <c r="AH675" i="8"/>
  <c r="AH612" i="8"/>
  <c r="AH627" i="8"/>
  <c r="AH617" i="8"/>
  <c r="AH691" i="8"/>
  <c r="AH606" i="8"/>
  <c r="AH632" i="8"/>
  <c r="AH575" i="8"/>
  <c r="AH543" i="8"/>
  <c r="AH580" i="8"/>
  <c r="AH548" i="8"/>
  <c r="AM548" i="8" s="1"/>
  <c r="AN548" i="8" s="1"/>
  <c r="AH581" i="8"/>
  <c r="AH549" i="8"/>
  <c r="AH527" i="8"/>
  <c r="AH495" i="8"/>
  <c r="AH532" i="8"/>
  <c r="AH500" i="8"/>
  <c r="AH537" i="8"/>
  <c r="AH505" i="8"/>
  <c r="AH542" i="8"/>
  <c r="AH485" i="8"/>
  <c r="AH453" i="8"/>
  <c r="AH421" i="8"/>
  <c r="AH466" i="8"/>
  <c r="AM466" i="8" s="1"/>
  <c r="AN466" i="8" s="1"/>
  <c r="AH434" i="8"/>
  <c r="AH402" i="8"/>
  <c r="AH370" i="8"/>
  <c r="AH463" i="8"/>
  <c r="AM463" i="8" s="1"/>
  <c r="AN463" i="8" s="1"/>
  <c r="AH431" i="8"/>
  <c r="AH399" i="8"/>
  <c r="AH506" i="8"/>
  <c r="AH456" i="8"/>
  <c r="AH424" i="8"/>
  <c r="AH377" i="8"/>
  <c r="AH333" i="8"/>
  <c r="AH301" i="8"/>
  <c r="AH269" i="8"/>
  <c r="AH354" i="8"/>
  <c r="AH322" i="8"/>
  <c r="AH417" i="8"/>
  <c r="AH392" i="8"/>
  <c r="AH979" i="8"/>
  <c r="AH985" i="8"/>
  <c r="AH975" i="8"/>
  <c r="AH981" i="8"/>
  <c r="AH952" i="8"/>
  <c r="AH984" i="8"/>
  <c r="AH951" i="8"/>
  <c r="AH945" i="8"/>
  <c r="AH931" i="8"/>
  <c r="AH894" i="8"/>
  <c r="AH900" i="8"/>
  <c r="AH953" i="8"/>
  <c r="AH912" i="8"/>
  <c r="AH899" i="8"/>
  <c r="AH921" i="8"/>
  <c r="AM921" i="8" s="1"/>
  <c r="AN921" i="8" s="1"/>
  <c r="AH852" i="8"/>
  <c r="AH861" i="8"/>
  <c r="AH905" i="8"/>
  <c r="AH863" i="8"/>
  <c r="AM863" i="8" s="1"/>
  <c r="AN863" i="8" s="1"/>
  <c r="AH849" i="8"/>
  <c r="AH891" i="8"/>
  <c r="AH843" i="8"/>
  <c r="AH804" i="8"/>
  <c r="AH842" i="8"/>
  <c r="AH801" i="8"/>
  <c r="AH814" i="8"/>
  <c r="AM814" i="8" s="1"/>
  <c r="AN814" i="8" s="1"/>
  <c r="AH782" i="8"/>
  <c r="AH769" i="8"/>
  <c r="AH737" i="8"/>
  <c r="AH803" i="8"/>
  <c r="AH778" i="8"/>
  <c r="AH717" i="8"/>
  <c r="AH685" i="8"/>
  <c r="AH738" i="8"/>
  <c r="AH727" i="8"/>
  <c r="AM727" i="8" s="1"/>
  <c r="AN727" i="8" s="1"/>
  <c r="AH742" i="8"/>
  <c r="AH708" i="8"/>
  <c r="AH696" i="8"/>
  <c r="AH680" i="8"/>
  <c r="AH639" i="8"/>
  <c r="AH687" i="8"/>
  <c r="AH756" i="8"/>
  <c r="AH666" i="8"/>
  <c r="AM666" i="8" s="1"/>
  <c r="AN666" i="8" s="1"/>
  <c r="AH664" i="8"/>
  <c r="AH671" i="8"/>
  <c r="AH608" i="8"/>
  <c r="AH657" i="8"/>
  <c r="AH613" i="8"/>
  <c r="AH661" i="8"/>
  <c r="AH602" i="8"/>
  <c r="AH607" i="8"/>
  <c r="AH571" i="8"/>
  <c r="AH539" i="8"/>
  <c r="AH576" i="8"/>
  <c r="AH544" i="8"/>
  <c r="AH577" i="8"/>
  <c r="AH545" i="8"/>
  <c r="AH523" i="8"/>
  <c r="AH491" i="8"/>
  <c r="AH528" i="8"/>
  <c r="AH496" i="8"/>
  <c r="AH533" i="8"/>
  <c r="AH501" i="8"/>
  <c r="AH538" i="8"/>
  <c r="AH481" i="8"/>
  <c r="AH449" i="8"/>
  <c r="AM449" i="8" s="1"/>
  <c r="AN449" i="8" s="1"/>
  <c r="AH510" i="8"/>
  <c r="AH462" i="8"/>
  <c r="AH430" i="8"/>
  <c r="AH398" i="8"/>
  <c r="AH502" i="8"/>
  <c r="AM502" i="8" s="1"/>
  <c r="AN502" i="8" s="1"/>
  <c r="AH459" i="8"/>
  <c r="AH427" i="8"/>
  <c r="AH395" i="8"/>
  <c r="AH484" i="8"/>
  <c r="AM484" i="8" s="1"/>
  <c r="AN484" i="8" s="1"/>
  <c r="AH452" i="8"/>
  <c r="AH420" i="8"/>
  <c r="AH376" i="8"/>
  <c r="AH329" i="8"/>
  <c r="AH297" i="8"/>
  <c r="AH265" i="8"/>
  <c r="AH350" i="8"/>
  <c r="AH318" i="8"/>
  <c r="AM318" i="8" s="1"/>
  <c r="AN318" i="8" s="1"/>
  <c r="AH409" i="8"/>
  <c r="AH990" i="8"/>
  <c r="AH999" i="8"/>
  <c r="AH971" i="8"/>
  <c r="AH970" i="8"/>
  <c r="AH973" i="8"/>
  <c r="AH936" i="8"/>
  <c r="AH941" i="8"/>
  <c r="AM941" i="8" s="1"/>
  <c r="AN941" i="8" s="1"/>
  <c r="AH934" i="8"/>
  <c r="AH940" i="8"/>
  <c r="AH895" i="8"/>
  <c r="AH880" i="8"/>
  <c r="AH915" i="8"/>
  <c r="AH864" i="8"/>
  <c r="AH862" i="8"/>
  <c r="AH838" i="8"/>
  <c r="AH839" i="8"/>
  <c r="AH818" i="8"/>
  <c r="AH835" i="8"/>
  <c r="AH789" i="8"/>
  <c r="AH794" i="8"/>
  <c r="AH765" i="8"/>
  <c r="AH725" i="8"/>
  <c r="AM725" i="8" s="1"/>
  <c r="AN725" i="8" s="1"/>
  <c r="AH763" i="8"/>
  <c r="AM763" i="8" s="1"/>
  <c r="AN763" i="8" s="1"/>
  <c r="AH713" i="8"/>
  <c r="AH673" i="8"/>
  <c r="AH744" i="8"/>
  <c r="AH770" i="8"/>
  <c r="AH758" i="8"/>
  <c r="AH707" i="8"/>
  <c r="AH730" i="8"/>
  <c r="AH683" i="8"/>
  <c r="AH674" i="8"/>
  <c r="AH699" i="8"/>
  <c r="AH634" i="8"/>
  <c r="AH656" i="8"/>
  <c r="AH609" i="8"/>
  <c r="AH622" i="8"/>
  <c r="AH623" i="8"/>
  <c r="AH567" i="8"/>
  <c r="AM567" i="8" s="1"/>
  <c r="AN567" i="8" s="1"/>
  <c r="AH593" i="8"/>
  <c r="AH556" i="8"/>
  <c r="AH573" i="8"/>
  <c r="AH554" i="8"/>
  <c r="AH503" i="8"/>
  <c r="AH524" i="8"/>
  <c r="AH578" i="8"/>
  <c r="AM578" i="8" s="1"/>
  <c r="AN578" i="8" s="1"/>
  <c r="AH513" i="8"/>
  <c r="AM513" i="8" s="1"/>
  <c r="AN513" i="8" s="1"/>
  <c r="AH534" i="8"/>
  <c r="AH469" i="8"/>
  <c r="AH429" i="8"/>
  <c r="AH458" i="8"/>
  <c r="AM458" i="8" s="1"/>
  <c r="AN458" i="8" s="1"/>
  <c r="AH418" i="8"/>
  <c r="AH378" i="8"/>
  <c r="AH455" i="8"/>
  <c r="AH415" i="8"/>
  <c r="AH375" i="8"/>
  <c r="AH448" i="8"/>
  <c r="AH408" i="8"/>
  <c r="AH341" i="8"/>
  <c r="AH293" i="8"/>
  <c r="AH358" i="8"/>
  <c r="AH330" i="8"/>
  <c r="AH401" i="8"/>
  <c r="AH347" i="8"/>
  <c r="AH397" i="8"/>
  <c r="AH299" i="8"/>
  <c r="AH248" i="8"/>
  <c r="AH284" i="8"/>
  <c r="AH230" i="8"/>
  <c r="AH328" i="8"/>
  <c r="AH262" i="8"/>
  <c r="AM262" i="8" s="1"/>
  <c r="AN262" i="8" s="1"/>
  <c r="AH191" i="8"/>
  <c r="AH324" i="8"/>
  <c r="AH286" i="8"/>
  <c r="AH240" i="8"/>
  <c r="AH352" i="8"/>
  <c r="AH225" i="8"/>
  <c r="AH188" i="8"/>
  <c r="AH144" i="8"/>
  <c r="AM144" i="8" s="1"/>
  <c r="AN144" i="8" s="1"/>
  <c r="AH128" i="8"/>
  <c r="AH112" i="8"/>
  <c r="AH320" i="8"/>
  <c r="AH227" i="8"/>
  <c r="AH173" i="8"/>
  <c r="AH159" i="8"/>
  <c r="AH148" i="8"/>
  <c r="AH178" i="8"/>
  <c r="AH141" i="8"/>
  <c r="AH125" i="8"/>
  <c r="AH109" i="8"/>
  <c r="AH93" i="8"/>
  <c r="AM93" i="8" s="1"/>
  <c r="AN93" i="8" s="1"/>
  <c r="AH150" i="8"/>
  <c r="AH27" i="8"/>
  <c r="AH81" i="8"/>
  <c r="AM81" i="8" s="1"/>
  <c r="AN81" i="8" s="1"/>
  <c r="AH171" i="8"/>
  <c r="AM171" i="8" s="1"/>
  <c r="AN171" i="8" s="1"/>
  <c r="AH243" i="8"/>
  <c r="AH62" i="8"/>
  <c r="AH66" i="8"/>
  <c r="AH39" i="8"/>
  <c r="AH26" i="8"/>
  <c r="AH58" i="8"/>
  <c r="AH46" i="8"/>
  <c r="AH10" i="8"/>
  <c r="AM10" i="8" s="1"/>
  <c r="AN10" i="8" s="1"/>
  <c r="AH995" i="8"/>
  <c r="AH1004" i="8"/>
  <c r="AH978" i="8"/>
  <c r="AH968" i="8"/>
  <c r="AH969" i="8"/>
  <c r="AH950" i="8"/>
  <c r="AH946" i="8"/>
  <c r="AH929" i="8"/>
  <c r="AH927" i="8"/>
  <c r="AH909" i="8"/>
  <c r="AH877" i="8"/>
  <c r="AH873" i="8"/>
  <c r="AH1006" i="8"/>
  <c r="AH996" i="8"/>
  <c r="AH1005" i="8"/>
  <c r="AH944" i="8"/>
  <c r="AM944" i="8" s="1"/>
  <c r="AN944" i="8" s="1"/>
  <c r="AH964" i="8"/>
  <c r="AH933" i="8"/>
  <c r="AH937" i="8"/>
  <c r="AH920" i="8"/>
  <c r="AH911" i="8"/>
  <c r="AH904" i="8"/>
  <c r="AH869" i="8"/>
  <c r="AH868" i="8"/>
  <c r="AH998" i="8"/>
  <c r="AH988" i="8"/>
  <c r="AH997" i="8"/>
  <c r="AH1000" i="8"/>
  <c r="AH956" i="8"/>
  <c r="AH925" i="8"/>
  <c r="AH972" i="8"/>
  <c r="AH913" i="8"/>
  <c r="AM913" i="8" s="1"/>
  <c r="AN913" i="8" s="1"/>
  <c r="AH903" i="8"/>
  <c r="AH897" i="8"/>
  <c r="AH888" i="8"/>
  <c r="AH867" i="8"/>
  <c r="AM867" i="8" s="1"/>
  <c r="AN867" i="8" s="1"/>
  <c r="AH879" i="8"/>
  <c r="AH890" i="8"/>
  <c r="AH870" i="8"/>
  <c r="AH836" i="8"/>
  <c r="AM836" i="8" s="1"/>
  <c r="AN836" i="8" s="1"/>
  <c r="AH815" i="8"/>
  <c r="AH780" i="8"/>
  <c r="AH793" i="8"/>
  <c r="AH798" i="8"/>
  <c r="AH777" i="8"/>
  <c r="AH729" i="8"/>
  <c r="AH767" i="8"/>
  <c r="AH724" i="8"/>
  <c r="AM724" i="8" s="1"/>
  <c r="AN724" i="8" s="1"/>
  <c r="AH677" i="8"/>
  <c r="AH748" i="8"/>
  <c r="AH751" i="8"/>
  <c r="AH783" i="8"/>
  <c r="AM783" i="8" s="1"/>
  <c r="AN783" i="8" s="1"/>
  <c r="AH762" i="8"/>
  <c r="AH647" i="8"/>
  <c r="AH686" i="8"/>
  <c r="AH690" i="8"/>
  <c r="AH642" i="8"/>
  <c r="AH640" i="8"/>
  <c r="AH592" i="8"/>
  <c r="AH621" i="8"/>
  <c r="AM621" i="8" s="1"/>
  <c r="AN621" i="8" s="1"/>
  <c r="AH637" i="8"/>
  <c r="AH628" i="8"/>
  <c r="AH579" i="8"/>
  <c r="AH611" i="8"/>
  <c r="AH560" i="8"/>
  <c r="AH585" i="8"/>
  <c r="AH562" i="8"/>
  <c r="AH507" i="8"/>
  <c r="AH536" i="8"/>
  <c r="AH488" i="8"/>
  <c r="AH517" i="8"/>
  <c r="AM517" i="8" s="1"/>
  <c r="AN517" i="8" s="1"/>
  <c r="AH550" i="8"/>
  <c r="AM550" i="8" s="1"/>
  <c r="AN550" i="8" s="1"/>
  <c r="AH473" i="8"/>
  <c r="AH433" i="8"/>
  <c r="AH470" i="8"/>
  <c r="AH422" i="8"/>
  <c r="AH382" i="8"/>
  <c r="AH467" i="8"/>
  <c r="AH419" i="8"/>
  <c r="AH379" i="8"/>
  <c r="AH460" i="8"/>
  <c r="AH412" i="8"/>
  <c r="AH345" i="8"/>
  <c r="AH305" i="8"/>
  <c r="AH388" i="8"/>
  <c r="AH334" i="8"/>
  <c r="AH494" i="8"/>
  <c r="AM494" i="8" s="1"/>
  <c r="AN494" i="8" s="1"/>
  <c r="AH351" i="8"/>
  <c r="AH405" i="8"/>
  <c r="AH315" i="8"/>
  <c r="AH252" i="8"/>
  <c r="AH290" i="8"/>
  <c r="AM290" i="8" s="1"/>
  <c r="AN290" i="8" s="1"/>
  <c r="AH234" i="8"/>
  <c r="AH343" i="8"/>
  <c r="AH263" i="8"/>
  <c r="AH195" i="8"/>
  <c r="AM195" i="8" s="1"/>
  <c r="AN195" i="8" s="1"/>
  <c r="AH339" i="8"/>
  <c r="AH294" i="8"/>
  <c r="AH244" i="8"/>
  <c r="AH212" i="8"/>
  <c r="AH229" i="8"/>
  <c r="AH258" i="8"/>
  <c r="AH146" i="8"/>
  <c r="AH130" i="8"/>
  <c r="AM130" i="8" s="1"/>
  <c r="AN130" i="8" s="1"/>
  <c r="AH114" i="8"/>
  <c r="AH98" i="8"/>
  <c r="AH280" i="8"/>
  <c r="AH177" i="8"/>
  <c r="AH160" i="8"/>
  <c r="AH991" i="8"/>
  <c r="AH963" i="8"/>
  <c r="AH928" i="8"/>
  <c r="AH917" i="8"/>
  <c r="AH892" i="8"/>
  <c r="AH898" i="8"/>
  <c r="AH907" i="8"/>
  <c r="AH829" i="8"/>
  <c r="AH831" i="8"/>
  <c r="AH796" i="8"/>
  <c r="AH809" i="8"/>
  <c r="AM809" i="8" s="1"/>
  <c r="AN809" i="8" s="1"/>
  <c r="AH790" i="8"/>
  <c r="AH753" i="8"/>
  <c r="AH775" i="8"/>
  <c r="AH709" i="8"/>
  <c r="AM709" i="8" s="1"/>
  <c r="AN709" i="8" s="1"/>
  <c r="AH766" i="8"/>
  <c r="AH774" i="8"/>
  <c r="AH754" i="8"/>
  <c r="AM754" i="8" s="1"/>
  <c r="AN754" i="8" s="1"/>
  <c r="AH663" i="8"/>
  <c r="AH711" i="8"/>
  <c r="AH672" i="8"/>
  <c r="AH636" i="8"/>
  <c r="AH600" i="8"/>
  <c r="AM600" i="8" s="1"/>
  <c r="AN600" i="8" s="1"/>
  <c r="AH605" i="8"/>
  <c r="AH610" i="8"/>
  <c r="AH587" i="8"/>
  <c r="AH591" i="8"/>
  <c r="AH599" i="8"/>
  <c r="AH553" i="8"/>
  <c r="AH499" i="8"/>
  <c r="AH512" i="8"/>
  <c r="AH525" i="8"/>
  <c r="AH530" i="8"/>
  <c r="AH457" i="8"/>
  <c r="AH478" i="8"/>
  <c r="AH414" i="8"/>
  <c r="AH483" i="8"/>
  <c r="AH435" i="8"/>
  <c r="AH371" i="8"/>
  <c r="AM371" i="8" s="1"/>
  <c r="AN371" i="8" s="1"/>
  <c r="AH436" i="8"/>
  <c r="AH353" i="8"/>
  <c r="AH289" i="8"/>
  <c r="AH356" i="8"/>
  <c r="AM356" i="8" s="1"/>
  <c r="AN356" i="8" s="1"/>
  <c r="AH302" i="8"/>
  <c r="AH373" i="8"/>
  <c r="AH348" i="8"/>
  <c r="AH270" i="8"/>
  <c r="AH283" i="8"/>
  <c r="AH218" i="8"/>
  <c r="AH304" i="8"/>
  <c r="AM304" i="8" s="1"/>
  <c r="AN304" i="8" s="1"/>
  <c r="AH187" i="8"/>
  <c r="AH256" i="8"/>
  <c r="AH254" i="8"/>
  <c r="AH308" i="8"/>
  <c r="AH213" i="8"/>
  <c r="AH168" i="8"/>
  <c r="AH126" i="8"/>
  <c r="AH106" i="8"/>
  <c r="AH205" i="8"/>
  <c r="AM205" i="8" s="1"/>
  <c r="AN205" i="8" s="1"/>
  <c r="AH169" i="8"/>
  <c r="AH156" i="8"/>
  <c r="AH246" i="8"/>
  <c r="AH147" i="8"/>
  <c r="AH129" i="8"/>
  <c r="AH111" i="8"/>
  <c r="AH206" i="8"/>
  <c r="AH65" i="8"/>
  <c r="AM65" i="8" s="1"/>
  <c r="AN65" i="8" s="1"/>
  <c r="AH215" i="8"/>
  <c r="AH60" i="8"/>
  <c r="AH25" i="8"/>
  <c r="AH72" i="8"/>
  <c r="AH167" i="8"/>
  <c r="AH29" i="8"/>
  <c r="AH22" i="8"/>
  <c r="AH71" i="8"/>
  <c r="AH56" i="8"/>
  <c r="AH28" i="8"/>
  <c r="AH1002" i="8"/>
  <c r="AH955" i="8"/>
  <c r="AH962" i="8"/>
  <c r="AH961" i="8"/>
  <c r="AH884" i="8"/>
  <c r="AH896" i="8"/>
  <c r="AH871" i="8"/>
  <c r="AH889" i="8"/>
  <c r="AH823" i="8"/>
  <c r="AH792" i="8"/>
  <c r="AH797" i="8"/>
  <c r="AH824" i="8"/>
  <c r="AH749" i="8"/>
  <c r="AH771" i="8"/>
  <c r="AM771" i="8" s="1"/>
  <c r="AN771" i="8" s="1"/>
  <c r="AH705" i="8"/>
  <c r="AH722" i="8"/>
  <c r="AH768" i="8"/>
  <c r="AH734" i="8"/>
  <c r="AH659" i="8"/>
  <c r="AH679" i="8"/>
  <c r="AH662" i="8"/>
  <c r="AH630" i="8"/>
  <c r="AM630" i="8" s="1"/>
  <c r="AN630" i="8" s="1"/>
  <c r="AH596" i="8"/>
  <c r="AH601" i="8"/>
  <c r="AH598" i="8"/>
  <c r="AH583" i="8"/>
  <c r="AH588" i="8"/>
  <c r="AH626" i="8"/>
  <c r="AH582" i="8"/>
  <c r="AH487" i="8"/>
  <c r="AM487" i="8" s="1"/>
  <c r="AN487" i="8" s="1"/>
  <c r="AH508" i="8"/>
  <c r="AH521" i="8"/>
  <c r="AH526" i="8"/>
  <c r="AH445" i="8"/>
  <c r="AH474" i="8"/>
  <c r="AH410" i="8"/>
  <c r="AH479" i="8"/>
  <c r="AM479" i="8" s="1"/>
  <c r="AN479" i="8" s="1"/>
  <c r="AH423" i="8"/>
  <c r="AH480" i="8"/>
  <c r="AH432" i="8"/>
  <c r="AH349" i="8"/>
  <c r="AH285" i="8"/>
  <c r="AH346" i="8"/>
  <c r="AH298" i="8"/>
  <c r="AH372" i="8"/>
  <c r="AH332" i="8"/>
  <c r="AH255" i="8"/>
  <c r="AH282" i="8"/>
  <c r="AH214" i="8"/>
  <c r="AH264" i="8"/>
  <c r="AH183" i="8"/>
  <c r="AH250" i="8"/>
  <c r="AH245" i="8"/>
  <c r="AH292" i="8"/>
  <c r="AM292" i="8" s="1"/>
  <c r="AN292" i="8" s="1"/>
  <c r="AH207" i="8"/>
  <c r="AH149" i="8"/>
  <c r="AH124" i="8"/>
  <c r="AH104" i="8"/>
  <c r="AH189" i="8"/>
  <c r="AH165" i="8"/>
  <c r="AH155" i="8"/>
  <c r="AH296" i="8"/>
  <c r="AM296" i="8" s="1"/>
  <c r="AN296" i="8" s="1"/>
  <c r="AH145" i="8"/>
  <c r="AH127" i="8"/>
  <c r="AH107" i="8"/>
  <c r="AH204" i="8"/>
  <c r="AM204" i="8" s="1"/>
  <c r="AN204" i="8" s="1"/>
  <c r="AH63" i="8"/>
  <c r="AH90" i="8"/>
  <c r="AH54" i="8"/>
  <c r="AH21" i="8"/>
  <c r="AH69" i="8"/>
  <c r="AH59" i="8"/>
  <c r="AH74" i="8"/>
  <c r="AH17" i="8"/>
  <c r="AH16" i="8"/>
  <c r="AH36" i="8"/>
  <c r="AH15" i="8"/>
  <c r="AH994" i="8"/>
  <c r="AM994" i="8" s="1"/>
  <c r="AN994" i="8" s="1"/>
  <c r="AH947" i="8"/>
  <c r="AH958" i="8"/>
  <c r="AH935" i="8"/>
  <c r="AH876" i="8"/>
  <c r="AM876" i="8" s="1"/>
  <c r="AN876" i="8" s="1"/>
  <c r="AH887" i="8"/>
  <c r="AH859" i="8"/>
  <c r="AH830" i="8"/>
  <c r="AH865" i="8"/>
  <c r="AH788" i="8"/>
  <c r="AH785" i="8"/>
  <c r="AH817" i="8"/>
  <c r="AH745" i="8"/>
  <c r="AH759" i="8"/>
  <c r="AH701" i="8"/>
  <c r="AH791" i="8"/>
  <c r="AH764" i="8"/>
  <c r="AH776" i="8"/>
  <c r="AH655" i="8"/>
  <c r="AH669" i="8"/>
  <c r="AH658" i="8"/>
  <c r="AH700" i="8"/>
  <c r="AH641" i="8"/>
  <c r="AH597" i="8"/>
  <c r="AH633" i="8"/>
  <c r="AM633" i="8" s="1"/>
  <c r="AN633" i="8" s="1"/>
  <c r="AH563" i="8"/>
  <c r="AH584" i="8"/>
  <c r="AH595" i="8"/>
  <c r="AH541" i="8"/>
  <c r="AH594" i="8"/>
  <c r="AH504" i="8"/>
  <c r="AH509" i="8"/>
  <c r="AM509" i="8" s="1"/>
  <c r="AN509" i="8" s="1"/>
  <c r="AH522" i="8"/>
  <c r="AH441" i="8"/>
  <c r="AH454" i="8"/>
  <c r="AH406" i="8"/>
  <c r="AH475" i="8"/>
  <c r="AH411" i="8"/>
  <c r="AH476" i="8"/>
  <c r="AH428" i="8"/>
  <c r="AH337" i="8"/>
  <c r="AM337" i="8" s="1"/>
  <c r="AN337" i="8" s="1"/>
  <c r="AH281" i="8"/>
  <c r="AH342" i="8"/>
  <c r="AH381" i="8"/>
  <c r="AH368" i="8"/>
  <c r="AH331" i="8"/>
  <c r="AH208" i="8"/>
  <c r="AH259" i="8"/>
  <c r="AH209" i="8"/>
  <c r="AM209" i="8" s="1"/>
  <c r="AN209" i="8" s="1"/>
  <c r="AH261" i="8"/>
  <c r="AH179" i="8"/>
  <c r="AH303" i="8"/>
  <c r="AH236" i="8"/>
  <c r="AH247" i="8"/>
  <c r="AH335" i="8"/>
  <c r="AH142" i="8"/>
  <c r="AH122" i="8"/>
  <c r="AM122" i="8" s="1"/>
  <c r="AN122" i="8" s="1"/>
  <c r="AH102" i="8"/>
  <c r="AH219" i="8"/>
  <c r="AH164" i="8"/>
  <c r="AH154" i="8"/>
  <c r="AH275" i="8"/>
  <c r="AH143" i="8"/>
  <c r="AH123" i="8"/>
  <c r="AM123" i="8" s="1"/>
  <c r="AN123" i="8" s="1"/>
  <c r="AH105" i="8"/>
  <c r="AM105" i="8" s="1"/>
  <c r="AN105" i="8" s="1"/>
  <c r="AH231" i="8"/>
  <c r="AH49" i="8"/>
  <c r="AH88" i="8"/>
  <c r="AH40" i="8"/>
  <c r="AM40" i="8" s="1"/>
  <c r="AN40" i="8" s="1"/>
  <c r="AH319" i="8"/>
  <c r="AH52" i="8"/>
  <c r="AH55" i="8"/>
  <c r="AH44" i="8"/>
  <c r="AH8" i="8"/>
  <c r="AH13" i="8"/>
  <c r="AH31" i="8"/>
  <c r="AH1003" i="8"/>
  <c r="AM1003" i="8" s="1"/>
  <c r="AN1003" i="8" s="1"/>
  <c r="AH986" i="8"/>
  <c r="AH980" i="8"/>
  <c r="AH954" i="8"/>
  <c r="AH932" i="8"/>
  <c r="AH885" i="8"/>
  <c r="AH883" i="8"/>
  <c r="AH851" i="8"/>
  <c r="AH822" i="8"/>
  <c r="AH832" i="8"/>
  <c r="AH784" i="8"/>
  <c r="AH781" i="8"/>
  <c r="AH819" i="8"/>
  <c r="AM819" i="8" s="1"/>
  <c r="AN819" i="8" s="1"/>
  <c r="AH733" i="8"/>
  <c r="AH772" i="8"/>
  <c r="AH697" i="8"/>
  <c r="AH755" i="8"/>
  <c r="AH736" i="8"/>
  <c r="AH695" i="8"/>
  <c r="AH651" i="8"/>
  <c r="AM651" i="8" s="1"/>
  <c r="AN651" i="8" s="1"/>
  <c r="AH719" i="8"/>
  <c r="AM719" i="8" s="1"/>
  <c r="AN719" i="8" s="1"/>
  <c r="AH654" i="8"/>
  <c r="AH653" i="8"/>
  <c r="AH644" i="8"/>
  <c r="AH668" i="8"/>
  <c r="AH603" i="8"/>
  <c r="AH559" i="8"/>
  <c r="AH572" i="8"/>
  <c r="AM572" i="8" s="1"/>
  <c r="AN572" i="8" s="1"/>
  <c r="AH589" i="8"/>
  <c r="AM589" i="8" s="1"/>
  <c r="AN589" i="8" s="1"/>
  <c r="AH535" i="8"/>
  <c r="AH570" i="8"/>
  <c r="AH492" i="8"/>
  <c r="AH497" i="8"/>
  <c r="AH518" i="8"/>
  <c r="AH437" i="8"/>
  <c r="AH450" i="8"/>
  <c r="AH394" i="8"/>
  <c r="AH471" i="8"/>
  <c r="AH407" i="8"/>
  <c r="AH472" i="8"/>
  <c r="AH416" i="8"/>
  <c r="AM416" i="8" s="1"/>
  <c r="AN416" i="8" s="1"/>
  <c r="AH325" i="8"/>
  <c r="AH277" i="8"/>
  <c r="AH338" i="8"/>
  <c r="AH380" i="8"/>
  <c r="AH357" i="8"/>
  <c r="AH316" i="8"/>
  <c r="AH202" i="8"/>
  <c r="AH257" i="8"/>
  <c r="AM257" i="8" s="1"/>
  <c r="AN257" i="8" s="1"/>
  <c r="AH344" i="8"/>
  <c r="AH253" i="8"/>
  <c r="AH359" i="8"/>
  <c r="AH300" i="8"/>
  <c r="AM300" i="8" s="1"/>
  <c r="AN300" i="8" s="1"/>
  <c r="AH232" i="8"/>
  <c r="AH241" i="8"/>
  <c r="AH288" i="8"/>
  <c r="AH140" i="8"/>
  <c r="AH120" i="8"/>
  <c r="AH100" i="8"/>
  <c r="AH211" i="8"/>
  <c r="AH163" i="8"/>
  <c r="AM163" i="8" s="1"/>
  <c r="AN163" i="8" s="1"/>
  <c r="AH153" i="8"/>
  <c r="AH235" i="8"/>
  <c r="AH139" i="8"/>
  <c r="AH121" i="8"/>
  <c r="AH103" i="8"/>
  <c r="AH196" i="8"/>
  <c r="AH43" i="8"/>
  <c r="AH86" i="8"/>
  <c r="AM86" i="8" s="1"/>
  <c r="AN86" i="8" s="1"/>
  <c r="AH30" i="8"/>
  <c r="AH193" i="8"/>
  <c r="AH50" i="8"/>
  <c r="AH68" i="8"/>
  <c r="AH19" i="8"/>
  <c r="AH91" i="8"/>
  <c r="AH223" i="8"/>
  <c r="AH11" i="8"/>
  <c r="AH982" i="8"/>
  <c r="AH965" i="8"/>
  <c r="AH967" i="8"/>
  <c r="AH942" i="8"/>
  <c r="AH926" i="8"/>
  <c r="AH872" i="8"/>
  <c r="AH881" i="8"/>
  <c r="AM881" i="8" s="1"/>
  <c r="AN881" i="8" s="1"/>
  <c r="AH882" i="8"/>
  <c r="AM882" i="8" s="1"/>
  <c r="AN882" i="8" s="1"/>
  <c r="AH855" i="8"/>
  <c r="AH825" i="8"/>
  <c r="AH826" i="8"/>
  <c r="AH845" i="8"/>
  <c r="AM845" i="8" s="1"/>
  <c r="AN845" i="8" s="1"/>
  <c r="AH779" i="8"/>
  <c r="AH721" i="8"/>
  <c r="AH747" i="8"/>
  <c r="AH693" i="8"/>
  <c r="AH743" i="8"/>
  <c r="AH735" i="8"/>
  <c r="AH678" i="8"/>
  <c r="AH715" i="8"/>
  <c r="AH702" i="8"/>
  <c r="AH650" i="8"/>
  <c r="AH624" i="8"/>
  <c r="AH638" i="8"/>
  <c r="AH660" i="8"/>
  <c r="AH649" i="8"/>
  <c r="AH555" i="8"/>
  <c r="AH568" i="8"/>
  <c r="AM568" i="8" s="1"/>
  <c r="AN568" i="8" s="1"/>
  <c r="AH569" i="8"/>
  <c r="AH531" i="8"/>
  <c r="AH590" i="8"/>
  <c r="AH566" i="8"/>
  <c r="AH493" i="8"/>
  <c r="AH498" i="8"/>
  <c r="AH425" i="8"/>
  <c r="AH446" i="8"/>
  <c r="AH390" i="8"/>
  <c r="AH451" i="8"/>
  <c r="AH403" i="8"/>
  <c r="AM403" i="8" s="1"/>
  <c r="AN403" i="8" s="1"/>
  <c r="AH468" i="8"/>
  <c r="AH404" i="8"/>
  <c r="AH321" i="8"/>
  <c r="AM321" i="8" s="1"/>
  <c r="AN321" i="8" s="1"/>
  <c r="AH273" i="8"/>
  <c r="AH326" i="8"/>
  <c r="AH366" i="8"/>
  <c r="AH355" i="8"/>
  <c r="AH295" i="8"/>
  <c r="AH198" i="8"/>
  <c r="AH242" i="8"/>
  <c r="AH327" i="8"/>
  <c r="AH249" i="8"/>
  <c r="AH385" i="8"/>
  <c r="AH268" i="8"/>
  <c r="AH228" i="8"/>
  <c r="AH237" i="8"/>
  <c r="AM237" i="8" s="1"/>
  <c r="AN237" i="8" s="1"/>
  <c r="AH186" i="8"/>
  <c r="AH138" i="8"/>
  <c r="AH118" i="8"/>
  <c r="AH279" i="8"/>
  <c r="AH200" i="8"/>
  <c r="AM200" i="8" s="1"/>
  <c r="AN200" i="8" s="1"/>
  <c r="AH162" i="8"/>
  <c r="AH152" i="8"/>
  <c r="AH174" i="8"/>
  <c r="AH137" i="8"/>
  <c r="AH119" i="8"/>
  <c r="AH101" i="8"/>
  <c r="AH276" i="8"/>
  <c r="AH37" i="8"/>
  <c r="AH84" i="8"/>
  <c r="AH57" i="8"/>
  <c r="AH96" i="8"/>
  <c r="AH42" i="8"/>
  <c r="AM42" i="8" s="1"/>
  <c r="AN42" i="8" s="1"/>
  <c r="AH61" i="8"/>
  <c r="AH18" i="8"/>
  <c r="AH87" i="8"/>
  <c r="AH82" i="8"/>
  <c r="AH94" i="8"/>
  <c r="AH974" i="8"/>
  <c r="AH957" i="8"/>
  <c r="AM957" i="8" s="1"/>
  <c r="AN957" i="8" s="1"/>
  <c r="AH938" i="8"/>
  <c r="AM938" i="8" s="1"/>
  <c r="AN938" i="8" s="1"/>
  <c r="AH924" i="8"/>
  <c r="AH923" i="8"/>
  <c r="AH893" i="8"/>
  <c r="AH853" i="8"/>
  <c r="AM853" i="8" s="1"/>
  <c r="AN853" i="8" s="1"/>
  <c r="AH850" i="8"/>
  <c r="AH847" i="8"/>
  <c r="AH820" i="8"/>
  <c r="AH827" i="8"/>
  <c r="AH810" i="8"/>
  <c r="AH811" i="8"/>
  <c r="AH858" i="8"/>
  <c r="AH746" i="8"/>
  <c r="AM746" i="8" s="1"/>
  <c r="AN746" i="8" s="1"/>
  <c r="AH681" i="8"/>
  <c r="AH718" i="8"/>
  <c r="AH720" i="8"/>
  <c r="AH676" i="8"/>
  <c r="AH710" i="8"/>
  <c r="AH732" i="8"/>
  <c r="AH646" i="8"/>
  <c r="AH620" i="8"/>
  <c r="AH631" i="8"/>
  <c r="AH645" i="8"/>
  <c r="AH665" i="8"/>
  <c r="AM665" i="8" s="1"/>
  <c r="AN665" i="8" s="1"/>
  <c r="AH551" i="8"/>
  <c r="AM551" i="8" s="1"/>
  <c r="AN551" i="8" s="1"/>
  <c r="AH564" i="8"/>
  <c r="AH565" i="8"/>
  <c r="AH519" i="8"/>
  <c r="AH558" i="8"/>
  <c r="AH546" i="8"/>
  <c r="AH489" i="8"/>
  <c r="AH477" i="8"/>
  <c r="AH490" i="8"/>
  <c r="AH442" i="8"/>
  <c r="AH386" i="8"/>
  <c r="AM386" i="8" s="1"/>
  <c r="AN386" i="8" s="1"/>
  <c r="AH447" i="8"/>
  <c r="AH391" i="8"/>
  <c r="AH464" i="8"/>
  <c r="AH400" i="8"/>
  <c r="AH317" i="8"/>
  <c r="AM317" i="8" s="1"/>
  <c r="AN317" i="8" s="1"/>
  <c r="AH389" i="8"/>
  <c r="AH314" i="8"/>
  <c r="AH360" i="8"/>
  <c r="AH413" i="8"/>
  <c r="AH287" i="8"/>
  <c r="AM287" i="8" s="1"/>
  <c r="AN287" i="8" s="1"/>
  <c r="AH194" i="8"/>
  <c r="AH238" i="8"/>
  <c r="AH312" i="8"/>
  <c r="AH210" i="8"/>
  <c r="AM210" i="8" s="1"/>
  <c r="AN210" i="8" s="1"/>
  <c r="AH340" i="8"/>
  <c r="AH267" i="8"/>
  <c r="AH224" i="8"/>
  <c r="AH233" i="8"/>
  <c r="AH181" i="8"/>
  <c r="AH136" i="8"/>
  <c r="AH116" i="8"/>
  <c r="AH278" i="8"/>
  <c r="AH192" i="8"/>
  <c r="AH161" i="8"/>
  <c r="AH361" i="8"/>
  <c r="AH170" i="8"/>
  <c r="AM170" i="8" s="1"/>
  <c r="AN170" i="8" s="1"/>
  <c r="AH135" i="8"/>
  <c r="AH117" i="8"/>
  <c r="AH99" i="8"/>
  <c r="AH197" i="8"/>
  <c r="AM197" i="8" s="1"/>
  <c r="AN197" i="8" s="1"/>
  <c r="AH35" i="8"/>
  <c r="AH77" i="8"/>
  <c r="AH47" i="8"/>
  <c r="AH83" i="8"/>
  <c r="AH38" i="8"/>
  <c r="AH53" i="8"/>
  <c r="AH9" i="8"/>
  <c r="AH78" i="8"/>
  <c r="AH184" i="8"/>
  <c r="AH79" i="8"/>
  <c r="AH1001" i="8"/>
  <c r="AH949" i="8"/>
  <c r="AH930" i="8"/>
  <c r="AH910" i="8"/>
  <c r="AH919" i="8"/>
  <c r="AH886" i="8"/>
  <c r="AM886" i="8" s="1"/>
  <c r="AN886" i="8" s="1"/>
  <c r="AH856" i="8"/>
  <c r="AH846" i="8"/>
  <c r="AH841" i="8"/>
  <c r="AH812" i="8"/>
  <c r="AH816" i="8"/>
  <c r="AH806" i="8"/>
  <c r="AH761" i="8"/>
  <c r="AM761" i="8" s="1"/>
  <c r="AN761" i="8" s="1"/>
  <c r="AH821" i="8"/>
  <c r="AM821" i="8" s="1"/>
  <c r="AN821" i="8" s="1"/>
  <c r="AH740" i="8"/>
  <c r="AH840" i="8"/>
  <c r="AH714" i="8"/>
  <c r="AH716" i="8"/>
  <c r="AH694" i="8"/>
  <c r="AH752" i="8"/>
  <c r="AH731" i="8"/>
  <c r="AH698" i="8"/>
  <c r="AH616" i="8"/>
  <c r="AH629" i="8"/>
  <c r="AM629" i="8" s="1"/>
  <c r="AN629" i="8" s="1"/>
  <c r="AH618" i="8"/>
  <c r="AH648" i="8"/>
  <c r="AH547" i="8"/>
  <c r="AH552" i="8"/>
  <c r="AH561" i="8"/>
  <c r="AH515" i="8"/>
  <c r="AM515" i="8" s="1"/>
  <c r="AN515" i="8" s="1"/>
  <c r="AH520" i="8"/>
  <c r="AH540" i="8"/>
  <c r="AM540" i="8" s="1"/>
  <c r="AN540" i="8" s="1"/>
  <c r="AH586" i="8"/>
  <c r="AH465" i="8"/>
  <c r="AH486" i="8"/>
  <c r="AH438" i="8"/>
  <c r="AH374" i="8"/>
  <c r="AH443" i="8"/>
  <c r="AH387" i="8"/>
  <c r="AH444" i="8"/>
  <c r="AH396" i="8"/>
  <c r="AH313" i="8"/>
  <c r="AH369" i="8"/>
  <c r="AH310" i="8"/>
  <c r="AH393" i="8"/>
  <c r="AH365" i="8"/>
  <c r="AH272" i="8"/>
  <c r="AH190" i="8"/>
  <c r="AH226" i="8"/>
  <c r="AH311" i="8"/>
  <c r="AH203" i="8"/>
  <c r="AH323" i="8"/>
  <c r="AH266" i="8"/>
  <c r="AM266" i="8" s="1"/>
  <c r="AN266" i="8" s="1"/>
  <c r="AH220" i="8"/>
  <c r="AM220" i="8" s="1"/>
  <c r="AN220" i="8" s="1"/>
  <c r="AH221" i="8"/>
  <c r="AH176" i="8"/>
  <c r="AH134" i="8"/>
  <c r="AH110" i="8"/>
  <c r="AH251" i="8"/>
  <c r="AH185" i="8"/>
  <c r="AH158" i="8"/>
  <c r="AH336" i="8"/>
  <c r="AH166" i="8"/>
  <c r="AH133" i="8"/>
  <c r="AH115" i="8"/>
  <c r="AH97" i="8"/>
  <c r="AH175" i="8"/>
  <c r="AH24" i="8"/>
  <c r="AH73" i="8"/>
  <c r="AH45" i="8"/>
  <c r="AM45" i="8" s="1"/>
  <c r="AN45" i="8" s="1"/>
  <c r="AH80" i="8"/>
  <c r="AH201" i="8"/>
  <c r="AH51" i="8"/>
  <c r="AH92" i="8"/>
  <c r="AH34" i="8"/>
  <c r="AH89" i="8"/>
  <c r="AH64" i="8"/>
  <c r="AH977" i="8"/>
  <c r="AH976" i="8"/>
  <c r="AH922" i="8"/>
  <c r="AH943" i="8"/>
  <c r="AH916" i="8"/>
  <c r="AM916" i="8" s="1"/>
  <c r="AN916" i="8" s="1"/>
  <c r="AH878" i="8"/>
  <c r="AH848" i="8"/>
  <c r="AH837" i="8"/>
  <c r="AH844" i="8"/>
  <c r="AM844" i="8" s="1"/>
  <c r="AN844" i="8" s="1"/>
  <c r="AH800" i="8"/>
  <c r="AH813" i="8"/>
  <c r="AH802" i="8"/>
  <c r="AH757" i="8"/>
  <c r="AH795" i="8"/>
  <c r="AH739" i="8"/>
  <c r="AH834" i="8"/>
  <c r="AH807" i="8"/>
  <c r="AH704" i="8"/>
  <c r="AH667" i="8"/>
  <c r="AH726" i="8"/>
  <c r="AH703" i="8"/>
  <c r="AM703" i="8" s="1"/>
  <c r="AN703" i="8" s="1"/>
  <c r="AH652" i="8"/>
  <c r="AH604" i="8"/>
  <c r="AH625" i="8"/>
  <c r="AH614" i="8"/>
  <c r="AM614" i="8" s="1"/>
  <c r="AN614" i="8" s="1"/>
  <c r="AH635" i="8"/>
  <c r="AH619" i="8"/>
  <c r="AH615" i="8"/>
  <c r="AH557" i="8"/>
  <c r="AH511" i="8"/>
  <c r="AH516" i="8"/>
  <c r="AH529" i="8"/>
  <c r="AH574" i="8"/>
  <c r="AH461" i="8"/>
  <c r="AH482" i="8"/>
  <c r="AH426" i="8"/>
  <c r="AH514" i="8"/>
  <c r="AM514" i="8" s="1"/>
  <c r="AN514" i="8" s="1"/>
  <c r="AH439" i="8"/>
  <c r="AH383" i="8"/>
  <c r="AH440" i="8"/>
  <c r="AH367" i="8"/>
  <c r="AH309" i="8"/>
  <c r="AH362" i="8"/>
  <c r="AH306" i="8"/>
  <c r="AH364" i="8"/>
  <c r="AH363" i="8"/>
  <c r="AH271" i="8"/>
  <c r="AH384" i="8"/>
  <c r="AH222" i="8"/>
  <c r="AM222" i="8" s="1"/>
  <c r="AN222" i="8" s="1"/>
  <c r="AH307" i="8"/>
  <c r="AH199" i="8"/>
  <c r="AH291" i="8"/>
  <c r="AH260" i="8"/>
  <c r="AM260" i="8" s="1"/>
  <c r="AN260" i="8" s="1"/>
  <c r="AH216" i="8"/>
  <c r="AH217" i="8"/>
  <c r="AH172" i="8"/>
  <c r="AH132" i="8"/>
  <c r="AM132" i="8" s="1"/>
  <c r="AN132" i="8" s="1"/>
  <c r="AH108" i="8"/>
  <c r="AH239" i="8"/>
  <c r="AM239" i="8" s="1"/>
  <c r="AN239" i="8" s="1"/>
  <c r="AH180" i="8"/>
  <c r="AH157" i="8"/>
  <c r="AH274" i="8"/>
  <c r="AH151" i="8"/>
  <c r="AH131" i="8"/>
  <c r="AH113" i="8"/>
  <c r="AM113" i="8" s="1"/>
  <c r="AN113" i="8" s="1"/>
  <c r="AH95" i="8"/>
  <c r="AH70" i="8"/>
  <c r="AH20" i="8"/>
  <c r="AH67" i="8"/>
  <c r="AH33" i="8"/>
  <c r="AH76" i="8"/>
  <c r="AH182" i="8"/>
  <c r="AH41" i="8"/>
  <c r="AH23" i="8"/>
  <c r="AH32" i="8"/>
  <c r="AH85" i="8"/>
  <c r="AH48" i="8"/>
  <c r="AH12" i="8"/>
  <c r="AI39" i="8"/>
  <c r="AL83" i="8"/>
  <c r="AL67" i="8"/>
  <c r="AI51" i="8"/>
  <c r="AG29" i="8"/>
  <c r="AI20" i="8"/>
  <c r="AL12" i="8"/>
  <c r="AL45" i="8"/>
  <c r="AL35" i="8"/>
  <c r="AL165" i="8"/>
  <c r="AL82" i="8"/>
  <c r="AL51" i="8"/>
  <c r="AL26" i="8"/>
  <c r="AL79" i="8"/>
  <c r="AL22" i="8"/>
  <c r="AL173" i="8"/>
  <c r="AL259" i="8"/>
  <c r="AL98" i="8"/>
  <c r="AL114" i="8"/>
  <c r="AL130" i="8"/>
  <c r="AL146" i="8"/>
  <c r="AL356" i="8"/>
  <c r="AL305" i="8"/>
  <c r="AL97" i="8"/>
  <c r="AL113" i="8"/>
  <c r="AL129" i="8"/>
  <c r="AL145" i="8"/>
  <c r="AL191" i="8"/>
  <c r="AL227" i="8"/>
  <c r="AL290" i="8"/>
  <c r="AL214" i="8"/>
  <c r="AL255" i="8"/>
  <c r="AL338" i="8"/>
  <c r="AL306" i="8"/>
  <c r="AL354" i="8"/>
  <c r="AL206" i="8"/>
  <c r="AL212" i="8"/>
  <c r="AL244" i="8"/>
  <c r="AL301" i="8"/>
  <c r="AL196" i="8"/>
  <c r="AL360" i="8"/>
  <c r="AL353" i="8"/>
  <c r="AL363" i="8"/>
  <c r="AL320" i="8"/>
  <c r="AL352" i="8"/>
  <c r="AL391" i="8"/>
  <c r="AL291" i="8"/>
  <c r="AL323" i="8"/>
  <c r="AL364" i="8"/>
  <c r="AL398" i="8"/>
  <c r="AL430" i="8"/>
  <c r="AL462" i="8"/>
  <c r="AL369" i="8"/>
  <c r="AL401" i="8"/>
  <c r="AL433" i="8"/>
  <c r="AM433" i="8" s="1"/>
  <c r="AN433" i="8" s="1"/>
  <c r="AL465" i="8"/>
  <c r="AL584" i="8"/>
  <c r="AL400" i="8"/>
  <c r="AL432" i="8"/>
  <c r="AM432" i="8" s="1"/>
  <c r="AN432" i="8" s="1"/>
  <c r="AL464" i="8"/>
  <c r="AL496" i="8"/>
  <c r="AL447" i="8"/>
  <c r="AL479" i="8"/>
  <c r="AL572" i="8"/>
  <c r="AL515" i="8"/>
  <c r="AL548" i="8"/>
  <c r="AL510" i="8"/>
  <c r="AL588" i="8"/>
  <c r="AL497" i="8"/>
  <c r="AL529" i="8"/>
  <c r="AL551" i="8"/>
  <c r="AL583" i="8"/>
  <c r="AL558" i="8"/>
  <c r="AL590" i="8"/>
  <c r="AL545" i="8"/>
  <c r="AL577" i="8"/>
  <c r="AL651" i="8"/>
  <c r="AL608" i="8"/>
  <c r="AL663" i="8"/>
  <c r="AL611" i="8"/>
  <c r="AL692" i="8"/>
  <c r="AL610" i="8"/>
  <c r="AL631" i="8"/>
  <c r="AL640" i="8"/>
  <c r="AL705" i="8"/>
  <c r="AL690" i="8"/>
  <c r="AL758" i="8"/>
  <c r="AM758" i="8" s="1"/>
  <c r="AN758" i="8" s="1"/>
  <c r="AL693" i="8"/>
  <c r="AL748" i="8"/>
  <c r="AL805" i="8"/>
  <c r="AL720" i="8"/>
  <c r="AL750" i="8"/>
  <c r="AL707" i="8"/>
  <c r="AL761" i="8"/>
  <c r="AL723" i="8"/>
  <c r="AL771" i="8"/>
  <c r="AL784" i="8"/>
  <c r="AL836" i="8"/>
  <c r="AL869" i="8"/>
  <c r="AL802" i="8"/>
  <c r="AL843" i="8"/>
  <c r="AL834" i="8"/>
  <c r="AL866" i="8"/>
  <c r="AL892" i="8"/>
  <c r="AL882" i="8"/>
  <c r="AL911" i="8"/>
  <c r="AL946" i="8"/>
  <c r="AL921" i="8"/>
  <c r="AL957" i="8"/>
  <c r="AL966" i="8"/>
  <c r="AL962" i="8"/>
  <c r="AL963" i="8"/>
  <c r="AL959" i="8"/>
  <c r="AL1001" i="8"/>
  <c r="AL984" i="8"/>
  <c r="AL994" i="8"/>
  <c r="AI124" i="8"/>
  <c r="AJ118" i="8"/>
  <c r="AJ149" i="8"/>
  <c r="AJ104" i="8"/>
  <c r="AJ117" i="8"/>
  <c r="AJ158" i="8"/>
  <c r="AJ225" i="8"/>
  <c r="AJ276" i="8"/>
  <c r="AJ283" i="8"/>
  <c r="AJ347" i="8"/>
  <c r="AJ356" i="8"/>
  <c r="AJ412" i="8"/>
  <c r="AJ443" i="8"/>
  <c r="AJ502" i="8"/>
  <c r="AJ536" i="8"/>
  <c r="AJ544" i="8"/>
  <c r="AJ622" i="8"/>
  <c r="AJ707" i="8"/>
  <c r="AJ769" i="8"/>
  <c r="AM769" i="8" s="1"/>
  <c r="AN769" i="8" s="1"/>
  <c r="AJ743" i="8"/>
  <c r="AJ787" i="8"/>
  <c r="AJ864" i="8"/>
  <c r="AJ910" i="8"/>
  <c r="AM910" i="8" s="1"/>
  <c r="AN910" i="8" s="1"/>
  <c r="AJ973" i="8"/>
  <c r="AI153" i="8"/>
  <c r="AI569" i="8"/>
  <c r="AI984" i="8"/>
  <c r="AI27" i="8"/>
  <c r="AG19" i="8"/>
  <c r="AL47" i="8"/>
  <c r="AL37" i="8"/>
  <c r="AL208" i="8"/>
  <c r="AL158" i="8"/>
  <c r="AL53" i="8"/>
  <c r="AL34" i="8"/>
  <c r="AM34" i="8" s="1"/>
  <c r="AN34" i="8" s="1"/>
  <c r="AL85" i="8"/>
  <c r="AL31" i="8"/>
  <c r="AL210" i="8"/>
  <c r="AL268" i="8"/>
  <c r="AL100" i="8"/>
  <c r="AL116" i="8"/>
  <c r="AL132" i="8"/>
  <c r="AL149" i="8"/>
  <c r="AL150" i="8"/>
  <c r="AL194" i="8"/>
  <c r="AL99" i="8"/>
  <c r="AL115" i="8"/>
  <c r="AL131" i="8"/>
  <c r="AL147" i="8"/>
  <c r="AL207" i="8"/>
  <c r="AL231" i="8"/>
  <c r="AL302" i="8"/>
  <c r="AL218" i="8"/>
  <c r="AL257" i="8"/>
  <c r="AL346" i="8"/>
  <c r="AM346" i="8" s="1"/>
  <c r="AN346" i="8" s="1"/>
  <c r="AL350" i="8"/>
  <c r="AL181" i="8"/>
  <c r="AL246" i="8"/>
  <c r="AL216" i="8"/>
  <c r="AL245" i="8"/>
  <c r="AL313" i="8"/>
  <c r="AL200" i="8"/>
  <c r="AL362" i="8"/>
  <c r="AL365" i="8"/>
  <c r="AL383" i="8"/>
  <c r="AL324" i="8"/>
  <c r="AL357" i="8"/>
  <c r="AL263" i="8"/>
  <c r="AL295" i="8"/>
  <c r="AL327" i="8"/>
  <c r="AL366" i="8"/>
  <c r="AM366" i="8" s="1"/>
  <c r="AN366" i="8" s="1"/>
  <c r="AL402" i="8"/>
  <c r="AL434" i="8"/>
  <c r="AL466" i="8"/>
  <c r="AL373" i="8"/>
  <c r="AL405" i="8"/>
  <c r="AL437" i="8"/>
  <c r="AL469" i="8"/>
  <c r="AM469" i="8" s="1"/>
  <c r="AN469" i="8" s="1"/>
  <c r="AL372" i="8"/>
  <c r="AL404" i="8"/>
  <c r="AL436" i="8"/>
  <c r="AL468" i="8"/>
  <c r="AL419" i="8"/>
  <c r="AL451" i="8"/>
  <c r="AL483" i="8"/>
  <c r="AL487" i="8"/>
  <c r="AL519" i="8"/>
  <c r="AL576" i="8"/>
  <c r="AL514" i="8"/>
  <c r="AL540" i="8"/>
  <c r="AL501" i="8"/>
  <c r="AL533" i="8"/>
  <c r="AL555" i="8"/>
  <c r="AL587" i="8"/>
  <c r="AL562" i="8"/>
  <c r="AL601" i="8"/>
  <c r="AL549" i="8"/>
  <c r="AL581" i="8"/>
  <c r="AL609" i="8"/>
  <c r="AL612" i="8"/>
  <c r="AL684" i="8"/>
  <c r="AL615" i="8"/>
  <c r="AL643" i="8"/>
  <c r="AL614" i="8"/>
  <c r="AL633" i="8"/>
  <c r="AL644" i="8"/>
  <c r="AL724" i="8"/>
  <c r="AL740" i="8"/>
  <c r="AL641" i="8"/>
  <c r="AL698" i="8"/>
  <c r="AL781" i="8"/>
  <c r="AM781" i="8" s="1"/>
  <c r="AN781" i="8" s="1"/>
  <c r="AL823" i="8"/>
  <c r="AL736" i="8"/>
  <c r="AL671" i="8"/>
  <c r="AL711" i="8"/>
  <c r="AL765" i="8"/>
  <c r="AL735" i="8"/>
  <c r="AL775" i="8"/>
  <c r="AL788" i="8"/>
  <c r="AL851" i="8"/>
  <c r="AL817" i="8"/>
  <c r="AL806" i="8"/>
  <c r="AL854" i="8"/>
  <c r="AL842" i="8"/>
  <c r="AL867" i="8"/>
  <c r="AL865" i="8"/>
  <c r="AL890" i="8"/>
  <c r="AM890" i="8" s="1"/>
  <c r="AN890" i="8" s="1"/>
  <c r="AL917" i="8"/>
  <c r="AL913" i="8"/>
  <c r="AL922" i="8"/>
  <c r="AL898" i="8"/>
  <c r="AL941" i="8"/>
  <c r="AL988" i="8"/>
  <c r="AL977" i="8"/>
  <c r="AL940" i="8"/>
  <c r="AL982" i="8"/>
  <c r="AL992" i="8"/>
  <c r="AL991" i="8"/>
  <c r="AJ120" i="8"/>
  <c r="AJ168" i="8"/>
  <c r="AJ186" i="8"/>
  <c r="AJ119" i="8"/>
  <c r="AJ159" i="8"/>
  <c r="AJ229" i="8"/>
  <c r="AJ288" i="8"/>
  <c r="AJ284" i="8"/>
  <c r="AJ351" i="8"/>
  <c r="AJ378" i="8"/>
  <c r="AJ416" i="8"/>
  <c r="AJ447" i="8"/>
  <c r="AJ510" i="8"/>
  <c r="AJ555" i="8"/>
  <c r="AJ548" i="8"/>
  <c r="AJ635" i="8"/>
  <c r="AJ695" i="8"/>
  <c r="AJ705" i="8"/>
  <c r="AJ744" i="8"/>
  <c r="AJ791" i="8"/>
  <c r="AJ885" i="8"/>
  <c r="AJ901" i="8"/>
  <c r="AJ977" i="8"/>
  <c r="AI194" i="8"/>
  <c r="AI598" i="8"/>
  <c r="AM598" i="8" s="1"/>
  <c r="AN598" i="8" s="1"/>
  <c r="AC23" i="3"/>
  <c r="AD23" i="3"/>
  <c r="C23" i="3"/>
  <c r="R10" i="7"/>
  <c r="S17" i="4"/>
  <c r="Y17" i="4" s="1"/>
  <c r="AB41" i="3"/>
  <c r="AC41" i="3"/>
  <c r="AD41" i="3"/>
  <c r="AA41" i="3"/>
  <c r="C41" i="3"/>
  <c r="AL915" i="8"/>
  <c r="AL950" i="8"/>
  <c r="AL987" i="8"/>
  <c r="AA16" i="3"/>
  <c r="AC16" i="3"/>
  <c r="Z16" i="3"/>
  <c r="R35" i="7"/>
  <c r="AE18" i="3"/>
  <c r="AD18" i="3"/>
  <c r="AB18" i="3"/>
  <c r="C18" i="3"/>
  <c r="AC18" i="3"/>
  <c r="C20" i="3"/>
  <c r="AE20" i="3"/>
  <c r="AB20" i="3"/>
  <c r="AD20" i="3"/>
  <c r="AC20" i="3"/>
  <c r="AA20" i="3"/>
  <c r="L29" i="7"/>
  <c r="Q37" i="3" s="1"/>
  <c r="AE42" i="3"/>
  <c r="AB42" i="3"/>
  <c r="C42" i="3"/>
  <c r="AD42" i="3"/>
  <c r="AC42" i="3"/>
  <c r="Y14" i="7"/>
  <c r="S23" i="4"/>
  <c r="Y23" i="4" s="1"/>
  <c r="L26" i="7"/>
  <c r="Q34" i="3" s="1"/>
  <c r="Z35" i="4"/>
  <c r="AD32" i="3"/>
  <c r="AE32" i="3"/>
  <c r="AC31" i="3"/>
  <c r="AD31" i="3"/>
  <c r="C31" i="3"/>
  <c r="AK213" i="8"/>
  <c r="AK110" i="8"/>
  <c r="AK45" i="8"/>
  <c r="AK19" i="8"/>
  <c r="AK15" i="8"/>
  <c r="AK65" i="8"/>
  <c r="AK49" i="8"/>
  <c r="AK102" i="8"/>
  <c r="AK33" i="8"/>
  <c r="AK9" i="8"/>
  <c r="AK22" i="8"/>
  <c r="AK996" i="8"/>
  <c r="AM996" i="8" s="1"/>
  <c r="AN996" i="8" s="1"/>
  <c r="AK994" i="8"/>
  <c r="AK992" i="8"/>
  <c r="AK998" i="8"/>
  <c r="AK953" i="8"/>
  <c r="AM953" i="8" s="1"/>
  <c r="AN953" i="8" s="1"/>
  <c r="AK1001" i="8"/>
  <c r="AM1001" i="8" s="1"/>
  <c r="AN1001" i="8" s="1"/>
  <c r="AK959" i="8"/>
  <c r="AK947" i="8"/>
  <c r="AK944" i="8"/>
  <c r="AK938" i="8"/>
  <c r="AK895" i="8"/>
  <c r="AK901" i="8"/>
  <c r="AK924" i="8"/>
  <c r="AK869" i="8"/>
  <c r="AK889" i="8"/>
  <c r="AK900" i="8"/>
  <c r="AK862" i="8"/>
  <c r="AK884" i="8"/>
  <c r="AK863" i="8"/>
  <c r="AK839" i="8"/>
  <c r="AK837" i="8"/>
  <c r="AK835" i="8"/>
  <c r="AK793" i="8"/>
  <c r="AK802" i="8"/>
  <c r="AM802" i="8" s="1"/>
  <c r="AN802" i="8" s="1"/>
  <c r="AK817" i="8"/>
  <c r="AK847" i="8"/>
  <c r="AK808" i="8"/>
  <c r="AK780" i="8"/>
  <c r="AK746" i="8"/>
  <c r="AK807" i="8"/>
  <c r="AK772" i="8"/>
  <c r="AK800" i="8"/>
  <c r="AK755" i="8"/>
  <c r="AK711" i="8"/>
  <c r="AK729" i="8"/>
  <c r="AK710" i="8"/>
  <c r="AK705" i="8"/>
  <c r="AK648" i="8"/>
  <c r="AK708" i="8"/>
  <c r="AK697" i="8"/>
  <c r="AK674" i="8"/>
  <c r="AK716" i="8"/>
  <c r="AK669" i="8"/>
  <c r="AK627" i="8"/>
  <c r="AK655" i="8"/>
  <c r="AK678" i="8"/>
  <c r="AK713" i="8"/>
  <c r="AK607" i="8"/>
  <c r="AK567" i="8"/>
  <c r="AK611" i="8"/>
  <c r="AK572" i="8"/>
  <c r="AK600" i="8"/>
  <c r="AK573" i="8"/>
  <c r="AK620" i="8"/>
  <c r="AK623" i="8"/>
  <c r="AK516" i="8"/>
  <c r="AK564" i="8"/>
  <c r="AK509" i="8"/>
  <c r="AK560" i="8"/>
  <c r="AK534" i="8"/>
  <c r="AK548" i="8"/>
  <c r="AK541" i="8"/>
  <c r="AK478" i="8"/>
  <c r="AK446" i="8"/>
  <c r="AK414" i="8"/>
  <c r="AK382" i="8"/>
  <c r="AK523" i="8"/>
  <c r="AK467" i="8"/>
  <c r="AK435" i="8"/>
  <c r="AK519" i="8"/>
  <c r="AK472" i="8"/>
  <c r="AK440" i="8"/>
  <c r="AK512" i="8"/>
  <c r="AK360" i="8"/>
  <c r="AK381" i="8"/>
  <c r="AK335" i="8"/>
  <c r="AK445" i="8"/>
  <c r="AK368" i="8"/>
  <c r="AK352" i="8"/>
  <c r="AK320" i="8"/>
  <c r="AK288" i="8"/>
  <c r="AM288" i="8" s="1"/>
  <c r="AN288" i="8" s="1"/>
  <c r="AK256" i="8"/>
  <c r="AK385" i="8"/>
  <c r="AK407" i="8"/>
  <c r="AK337" i="8"/>
  <c r="AK305" i="8"/>
  <c r="AK273" i="8"/>
  <c r="AK388" i="8"/>
  <c r="AK334" i="8"/>
  <c r="AK302" i="8"/>
  <c r="AK243" i="8"/>
  <c r="AK211" i="8"/>
  <c r="AK196" i="8"/>
  <c r="AK232" i="8"/>
  <c r="AM232" i="8" s="1"/>
  <c r="AN232" i="8" s="1"/>
  <c r="AK303" i="8"/>
  <c r="AK225" i="8"/>
  <c r="AK405" i="8"/>
  <c r="AK210" i="8"/>
  <c r="AK270" i="8"/>
  <c r="AK192" i="8"/>
  <c r="AK170" i="8"/>
  <c r="AK137" i="8"/>
  <c r="AK179" i="8"/>
  <c r="AK149" i="8"/>
  <c r="AK150" i="8"/>
  <c r="AK983" i="8"/>
  <c r="AK981" i="8"/>
  <c r="AK1006" i="8"/>
  <c r="AK945" i="8"/>
  <c r="AK971" i="8"/>
  <c r="AK939" i="8"/>
  <c r="AK977" i="8"/>
  <c r="AK941" i="8"/>
  <c r="AK911" i="8"/>
  <c r="AK909" i="8"/>
  <c r="AK910" i="8"/>
  <c r="AK893" i="8"/>
  <c r="AK906" i="8"/>
  <c r="AK853" i="8"/>
  <c r="AK857" i="8"/>
  <c r="AK908" i="8"/>
  <c r="AK851" i="8"/>
  <c r="AK875" i="8"/>
  <c r="AK816" i="8"/>
  <c r="AK1002" i="8"/>
  <c r="AK976" i="8"/>
  <c r="AK966" i="8"/>
  <c r="AK969" i="8"/>
  <c r="AK955" i="8"/>
  <c r="AK926" i="8"/>
  <c r="AK932" i="8"/>
  <c r="AK914" i="8"/>
  <c r="AK904" i="8"/>
  <c r="AM904" i="8" s="1"/>
  <c r="AN904" i="8" s="1"/>
  <c r="AK905" i="8"/>
  <c r="AK896" i="8"/>
  <c r="AK874" i="8"/>
  <c r="AK865" i="8"/>
  <c r="AK880" i="8"/>
  <c r="AK823" i="8"/>
  <c r="AK832" i="8"/>
  <c r="AK801" i="8"/>
  <c r="AK806" i="8"/>
  <c r="AM806" i="8" s="1"/>
  <c r="AN806" i="8" s="1"/>
  <c r="AK856" i="8"/>
  <c r="AK843" i="8"/>
  <c r="AK799" i="8"/>
  <c r="AK762" i="8"/>
  <c r="AM762" i="8" s="1"/>
  <c r="AN762" i="8" s="1"/>
  <c r="AK726" i="8"/>
  <c r="AK781" i="8"/>
  <c r="AK779" i="8"/>
  <c r="AM779" i="8" s="1"/>
  <c r="AN779" i="8" s="1"/>
  <c r="AK733" i="8"/>
  <c r="AM733" i="8" s="1"/>
  <c r="AN733" i="8" s="1"/>
  <c r="AK737" i="8"/>
  <c r="AK743" i="8"/>
  <c r="AK694" i="8"/>
  <c r="AK660" i="8"/>
  <c r="AK735" i="8"/>
  <c r="AK703" i="8"/>
  <c r="AK767" i="8"/>
  <c r="AK704" i="8"/>
  <c r="AK720" i="8"/>
  <c r="AK639" i="8"/>
  <c r="AK622" i="8"/>
  <c r="AK665" i="8"/>
  <c r="AK608" i="8"/>
  <c r="AK563" i="8"/>
  <c r="AK609" i="8"/>
  <c r="AK624" i="8"/>
  <c r="AK589" i="8"/>
  <c r="AK647" i="8"/>
  <c r="AK601" i="8"/>
  <c r="AK520" i="8"/>
  <c r="AK537" i="8"/>
  <c r="AK501" i="8"/>
  <c r="AK545" i="8"/>
  <c r="AK586" i="8"/>
  <c r="AM586" i="8" s="1"/>
  <c r="AN586" i="8" s="1"/>
  <c r="AK553" i="8"/>
  <c r="AK486" i="8"/>
  <c r="AK450" i="8"/>
  <c r="AK410" i="8"/>
  <c r="AK374" i="8"/>
  <c r="AK499" i="8"/>
  <c r="AK451" i="8"/>
  <c r="AK511" i="8"/>
  <c r="AM511" i="8" s="1"/>
  <c r="AN511" i="8" s="1"/>
  <c r="AK480" i="8"/>
  <c r="AK444" i="8"/>
  <c r="AK498" i="8"/>
  <c r="AK477" i="8"/>
  <c r="AK364" i="8"/>
  <c r="AK319" i="8"/>
  <c r="AK393" i="8"/>
  <c r="AK359" i="8"/>
  <c r="AM359" i="8" s="1"/>
  <c r="AN359" i="8" s="1"/>
  <c r="AK324" i="8"/>
  <c r="AK284" i="8"/>
  <c r="AK441" i="8"/>
  <c r="AK363" i="8"/>
  <c r="AK353" i="8"/>
  <c r="AK317" i="8"/>
  <c r="AK281" i="8"/>
  <c r="AK389" i="8"/>
  <c r="AK330" i="8"/>
  <c r="AK294" i="8"/>
  <c r="AM294" i="8" s="1"/>
  <c r="AN294" i="8" s="1"/>
  <c r="AK231" i="8"/>
  <c r="AK274" i="8"/>
  <c r="AM274" i="8" s="1"/>
  <c r="AN274" i="8" s="1"/>
  <c r="AK244" i="8"/>
  <c r="AK518" i="8"/>
  <c r="AK229" i="8"/>
  <c r="AK299" i="8"/>
  <c r="AK199" i="8"/>
  <c r="AK251" i="8"/>
  <c r="AK207" i="8"/>
  <c r="AK143" i="8"/>
  <c r="AK226" i="8"/>
  <c r="AK168" i="8"/>
  <c r="AK132" i="8"/>
  <c r="AK116" i="8"/>
  <c r="AK164" i="8"/>
  <c r="AK156" i="8"/>
  <c r="AK96" i="8"/>
  <c r="AK986" i="8"/>
  <c r="AK1003" i="8"/>
  <c r="AK958" i="8"/>
  <c r="AK967" i="8"/>
  <c r="AK946" i="8"/>
  <c r="AK963" i="8"/>
  <c r="AK949" i="8"/>
  <c r="AK973" i="8"/>
  <c r="AK940" i="8"/>
  <c r="AK885" i="8"/>
  <c r="AK881" i="8"/>
  <c r="AK861" i="8"/>
  <c r="AK849" i="8"/>
  <c r="AK867" i="8"/>
  <c r="AK898" i="8"/>
  <c r="AK824" i="8"/>
  <c r="AK797" i="8"/>
  <c r="AK798" i="8"/>
  <c r="AK841" i="8"/>
  <c r="AK836" i="8"/>
  <c r="AK791" i="8"/>
  <c r="AK758" i="8"/>
  <c r="AK722" i="8"/>
  <c r="AK776" i="8"/>
  <c r="AK777" i="8"/>
  <c r="AK751" i="8"/>
  <c r="AK721" i="8"/>
  <c r="AK728" i="8"/>
  <c r="AK690" i="8"/>
  <c r="AK656" i="8"/>
  <c r="AK723" i="8"/>
  <c r="AK672" i="8"/>
  <c r="AK740" i="8"/>
  <c r="AK700" i="8"/>
  <c r="AK657" i="8"/>
  <c r="AK633" i="8"/>
  <c r="AK618" i="8"/>
  <c r="AK659" i="8"/>
  <c r="AK606" i="8"/>
  <c r="AK649" i="8"/>
  <c r="AK591" i="8"/>
  <c r="AK616" i="8"/>
  <c r="AK585" i="8"/>
  <c r="AK634" i="8"/>
  <c r="AK683" i="8"/>
  <c r="AK594" i="8"/>
  <c r="AK533" i="8"/>
  <c r="AM533" i="8" s="1"/>
  <c r="AN533" i="8" s="1"/>
  <c r="AK497" i="8"/>
  <c r="AK544" i="8"/>
  <c r="AK551" i="8"/>
  <c r="AK552" i="8"/>
  <c r="AK482" i="8"/>
  <c r="AM482" i="8" s="1"/>
  <c r="AN482" i="8" s="1"/>
  <c r="AK442" i="8"/>
  <c r="AK406" i="8"/>
  <c r="AK370" i="8"/>
  <c r="AK483" i="8"/>
  <c r="AK447" i="8"/>
  <c r="AK496" i="8"/>
  <c r="AK476" i="8"/>
  <c r="AK436" i="8"/>
  <c r="AK495" i="8"/>
  <c r="AK429" i="8"/>
  <c r="AK351" i="8"/>
  <c r="AK315" i="8"/>
  <c r="AK392" i="8"/>
  <c r="AK357" i="8"/>
  <c r="AK316" i="8"/>
  <c r="AK280" i="8"/>
  <c r="AK425" i="8"/>
  <c r="AK361" i="8"/>
  <c r="AK349" i="8"/>
  <c r="AK313" i="8"/>
  <c r="AK277" i="8"/>
  <c r="AK387" i="8"/>
  <c r="AK326" i="8"/>
  <c r="AK290" i="8"/>
  <c r="AK227" i="8"/>
  <c r="AK250" i="8"/>
  <c r="AK240" i="8"/>
  <c r="AK453" i="8"/>
  <c r="AK437" i="8"/>
  <c r="AK283" i="8"/>
  <c r="AK195" i="8"/>
  <c r="AK242" i="8"/>
  <c r="AM242" i="8" s="1"/>
  <c r="AN242" i="8" s="1"/>
  <c r="AK184" i="8"/>
  <c r="AM184" i="8" s="1"/>
  <c r="AN184" i="8" s="1"/>
  <c r="AK141" i="8"/>
  <c r="AK182" i="8"/>
  <c r="AK146" i="8"/>
  <c r="AK130" i="8"/>
  <c r="AK258" i="8"/>
  <c r="AK163" i="8"/>
  <c r="AK155" i="8"/>
  <c r="AK83" i="8"/>
  <c r="AK42" i="8"/>
  <c r="AK106" i="8"/>
  <c r="AK92" i="8"/>
  <c r="AK48" i="8"/>
  <c r="AK167" i="8"/>
  <c r="AK51" i="8"/>
  <c r="AK78" i="8"/>
  <c r="AK131" i="8"/>
  <c r="AK115" i="8"/>
  <c r="AK77" i="8"/>
  <c r="AK1004" i="8"/>
  <c r="AK978" i="8"/>
  <c r="AK995" i="8"/>
  <c r="AK950" i="8"/>
  <c r="AK972" i="8"/>
  <c r="AK931" i="8"/>
  <c r="AK962" i="8"/>
  <c r="AK930" i="8"/>
  <c r="AK935" i="8"/>
  <c r="AK922" i="8"/>
  <c r="AK877" i="8"/>
  <c r="AK873" i="8"/>
  <c r="AK845" i="8"/>
  <c r="AK888" i="8"/>
  <c r="AM888" i="8" s="1"/>
  <c r="AN888" i="8" s="1"/>
  <c r="AK866" i="8"/>
  <c r="AK891" i="8"/>
  <c r="AK859" i="8"/>
  <c r="AK827" i="8"/>
  <c r="AK794" i="8"/>
  <c r="AK829" i="8"/>
  <c r="AK825" i="8"/>
  <c r="AK788" i="8"/>
  <c r="AK754" i="8"/>
  <c r="AK796" i="8"/>
  <c r="AK768" i="8"/>
  <c r="AK773" i="8"/>
  <c r="AK749" i="8"/>
  <c r="AK759" i="8"/>
  <c r="AK727" i="8"/>
  <c r="AK686" i="8"/>
  <c r="AK652" i="8"/>
  <c r="AK688" i="8"/>
  <c r="AK670" i="8"/>
  <c r="AK739" i="8"/>
  <c r="AK699" i="8"/>
  <c r="AK651" i="8"/>
  <c r="AK631" i="8"/>
  <c r="AK693" i="8"/>
  <c r="AK685" i="8"/>
  <c r="AK605" i="8"/>
  <c r="AK621" i="8"/>
  <c r="AK588" i="8"/>
  <c r="AM588" i="8" s="1"/>
  <c r="AN588" i="8" s="1"/>
  <c r="AK615" i="8"/>
  <c r="AK581" i="8"/>
  <c r="AK626" i="8"/>
  <c r="AK592" i="8"/>
  <c r="AM592" i="8" s="1"/>
  <c r="AN592" i="8" s="1"/>
  <c r="AK570" i="8"/>
  <c r="AK529" i="8"/>
  <c r="AK493" i="8"/>
  <c r="AK543" i="8"/>
  <c r="AK550" i="8"/>
  <c r="AK999" i="8"/>
  <c r="AK989" i="8"/>
  <c r="AK990" i="8"/>
  <c r="AK20" i="8"/>
  <c r="AK975" i="8"/>
  <c r="AK984" i="8"/>
  <c r="AK985" i="8"/>
  <c r="AK948" i="8"/>
  <c r="AK952" i="8"/>
  <c r="AK934" i="8"/>
  <c r="AK942" i="8"/>
  <c r="AK903" i="8"/>
  <c r="AK912" i="8"/>
  <c r="AK913" i="8"/>
  <c r="AK907" i="8"/>
  <c r="AK899" i="8"/>
  <c r="AK890" i="8"/>
  <c r="AK852" i="8"/>
  <c r="AK831" i="8"/>
  <c r="AK840" i="8"/>
  <c r="AK805" i="8"/>
  <c r="AK810" i="8"/>
  <c r="AK828" i="8"/>
  <c r="AM828" i="8" s="1"/>
  <c r="AN828" i="8" s="1"/>
  <c r="AK844" i="8"/>
  <c r="AK811" i="8"/>
  <c r="AK766" i="8"/>
  <c r="AK730" i="8"/>
  <c r="AM730" i="8" s="1"/>
  <c r="AN730" i="8" s="1"/>
  <c r="AK784" i="8"/>
  <c r="AK748" i="8"/>
  <c r="AK763" i="8"/>
  <c r="AK771" i="8"/>
  <c r="AK744" i="8"/>
  <c r="AK698" i="8"/>
  <c r="AK664" i="8"/>
  <c r="AM664" i="8" s="1"/>
  <c r="AN664" i="8" s="1"/>
  <c r="AK628" i="8"/>
  <c r="AM628" i="8" s="1"/>
  <c r="AN628" i="8" s="1"/>
  <c r="AK753" i="8"/>
  <c r="AK676" i="8"/>
  <c r="AK712" i="8"/>
  <c r="AK653" i="8"/>
  <c r="AK654" i="8"/>
  <c r="AK635" i="8"/>
  <c r="AK677" i="8"/>
  <c r="AK680" i="8"/>
  <c r="AK571" i="8"/>
  <c r="AK610" i="8"/>
  <c r="AK593" i="8"/>
  <c r="AK597" i="8"/>
  <c r="AK666" i="8"/>
  <c r="AK602" i="8"/>
  <c r="AK524" i="8"/>
  <c r="AK590" i="8"/>
  <c r="AK505" i="8"/>
  <c r="AK546" i="8"/>
  <c r="AM546" i="8" s="1"/>
  <c r="AN546" i="8" s="1"/>
  <c r="AK522" i="8"/>
  <c r="AK554" i="8"/>
  <c r="AK487" i="8"/>
  <c r="AK454" i="8"/>
  <c r="AK418" i="8"/>
  <c r="AK378" i="8"/>
  <c r="AK502" i="8"/>
  <c r="AK455" i="8"/>
  <c r="AK514" i="8"/>
  <c r="AK484" i="8"/>
  <c r="AK448" i="8"/>
  <c r="AK515" i="8"/>
  <c r="AK500" i="8"/>
  <c r="AK379" i="8"/>
  <c r="AK323" i="8"/>
  <c r="AK401" i="8"/>
  <c r="AK371" i="8"/>
  <c r="AK328" i="8"/>
  <c r="AK292" i="8"/>
  <c r="AK457" i="8"/>
  <c r="AK383" i="8"/>
  <c r="AK365" i="8"/>
  <c r="AK321" i="8"/>
  <c r="AK285" i="8"/>
  <c r="AK420" i="8"/>
  <c r="AK338" i="8"/>
  <c r="AK298" i="8"/>
  <c r="AK235" i="8"/>
  <c r="AK275" i="8"/>
  <c r="AK245" i="8"/>
  <c r="AK212" i="8"/>
  <c r="AK233" i="8"/>
  <c r="AK432" i="8"/>
  <c r="AK203" i="8"/>
  <c r="AK255" i="8"/>
  <c r="AK230" i="8"/>
  <c r="AK145" i="8"/>
  <c r="AK194" i="8"/>
  <c r="AM194" i="8" s="1"/>
  <c r="AN194" i="8" s="1"/>
  <c r="AK172" i="8"/>
  <c r="AK134" i="8"/>
  <c r="AK118" i="8"/>
  <c r="AM118" i="8" s="1"/>
  <c r="AN118" i="8" s="1"/>
  <c r="AK165" i="8"/>
  <c r="AK157" i="8"/>
  <c r="AK101" i="8"/>
  <c r="AK52" i="8"/>
  <c r="AM52" i="8" s="1"/>
  <c r="AN52" i="8" s="1"/>
  <c r="AK148" i="8"/>
  <c r="AK111" i="8"/>
  <c r="AK71" i="8"/>
  <c r="AK267" i="8"/>
  <c r="AK61" i="8"/>
  <c r="AK94" i="8"/>
  <c r="AK135" i="8"/>
  <c r="AK119" i="8"/>
  <c r="AK84" i="8"/>
  <c r="AK30" i="8"/>
  <c r="AK1005" i="8"/>
  <c r="AK964" i="8"/>
  <c r="AM964" i="8" s="1"/>
  <c r="AN964" i="8" s="1"/>
  <c r="AK974" i="8"/>
  <c r="AM974" i="8" s="1"/>
  <c r="AN974" i="8" s="1"/>
  <c r="AK927" i="8"/>
  <c r="AK902" i="8"/>
  <c r="AK887" i="8"/>
  <c r="AM887" i="8" s="1"/>
  <c r="AN887" i="8" s="1"/>
  <c r="AK868" i="8"/>
  <c r="AK834" i="8"/>
  <c r="AK833" i="8"/>
  <c r="AK815" i="8"/>
  <c r="AK774" i="8"/>
  <c r="AK789" i="8"/>
  <c r="AK761" i="8"/>
  <c r="AK745" i="8"/>
  <c r="AK675" i="8"/>
  <c r="AM675" i="8" s="1"/>
  <c r="AN675" i="8" s="1"/>
  <c r="AK673" i="8"/>
  <c r="AK701" i="8"/>
  <c r="AK625" i="8"/>
  <c r="AK692" i="8"/>
  <c r="AK579" i="8"/>
  <c r="AK576" i="8"/>
  <c r="AK565" i="8"/>
  <c r="AM565" i="8" s="1"/>
  <c r="AN565" i="8" s="1"/>
  <c r="AK532" i="8"/>
  <c r="AK517" i="8"/>
  <c r="AK530" i="8"/>
  <c r="AM530" i="8" s="1"/>
  <c r="AN530" i="8" s="1"/>
  <c r="AK507" i="8"/>
  <c r="AK438" i="8"/>
  <c r="AK390" i="8"/>
  <c r="AK475" i="8"/>
  <c r="AK423" i="8"/>
  <c r="AK460" i="8"/>
  <c r="AK449" i="8"/>
  <c r="AK395" i="8"/>
  <c r="AK461" i="8"/>
  <c r="AK372" i="8"/>
  <c r="AK304" i="8"/>
  <c r="AK424" i="8"/>
  <c r="AK399" i="8"/>
  <c r="AK301" i="8"/>
  <c r="AK421" i="8"/>
  <c r="AK314" i="8"/>
  <c r="AK223" i="8"/>
  <c r="AK291" i="8"/>
  <c r="AM291" i="8" s="1"/>
  <c r="AN291" i="8" s="1"/>
  <c r="AK278" i="8"/>
  <c r="AK208" i="8"/>
  <c r="AK183" i="8"/>
  <c r="AK178" i="8"/>
  <c r="AK217" i="8"/>
  <c r="AK142" i="8"/>
  <c r="AK120" i="8"/>
  <c r="AK160" i="8"/>
  <c r="AK80" i="8"/>
  <c r="AK17" i="8"/>
  <c r="AK31" i="8"/>
  <c r="AK44" i="8"/>
  <c r="AK93" i="8"/>
  <c r="AK97" i="8"/>
  <c r="AK129" i="8"/>
  <c r="AK90" i="8"/>
  <c r="AK40" i="8"/>
  <c r="AK997" i="8"/>
  <c r="AK956" i="8"/>
  <c r="AK943" i="8"/>
  <c r="AM943" i="8" s="1"/>
  <c r="AN943" i="8" s="1"/>
  <c r="AK917" i="8"/>
  <c r="AK928" i="8"/>
  <c r="AK879" i="8"/>
  <c r="AK860" i="8"/>
  <c r="AK850" i="8"/>
  <c r="AK814" i="8"/>
  <c r="AK858" i="8"/>
  <c r="AK770" i="8"/>
  <c r="AK787" i="8"/>
  <c r="AK757" i="8"/>
  <c r="AK775" i="8"/>
  <c r="AK668" i="8"/>
  <c r="AK709" i="8"/>
  <c r="AK736" i="8"/>
  <c r="AK667" i="8"/>
  <c r="AK691" i="8"/>
  <c r="AK575" i="8"/>
  <c r="AK596" i="8"/>
  <c r="AK561" i="8"/>
  <c r="AK528" i="8"/>
  <c r="AM528" i="8" s="1"/>
  <c r="AN528" i="8" s="1"/>
  <c r="AK513" i="8"/>
  <c r="AK526" i="8"/>
  <c r="AK492" i="8"/>
  <c r="AK434" i="8"/>
  <c r="AK386" i="8"/>
  <c r="AK471" i="8"/>
  <c r="AK531" i="8"/>
  <c r="AK456" i="8"/>
  <c r="AK416" i="8"/>
  <c r="AK380" i="8"/>
  <c r="AK419" i="8"/>
  <c r="AK348" i="8"/>
  <c r="AK300" i="8"/>
  <c r="AK412" i="8"/>
  <c r="AK367" i="8"/>
  <c r="AK297" i="8"/>
  <c r="AK356" i="8"/>
  <c r="AK310" i="8"/>
  <c r="AK219" i="8"/>
  <c r="AK254" i="8"/>
  <c r="AK247" i="8"/>
  <c r="AK282" i="8"/>
  <c r="AK271" i="8"/>
  <c r="AM271" i="8" s="1"/>
  <c r="AN271" i="8" s="1"/>
  <c r="AK174" i="8"/>
  <c r="AK209" i="8"/>
  <c r="AK140" i="8"/>
  <c r="AK218" i="8"/>
  <c r="AK159" i="8"/>
  <c r="AK76" i="8"/>
  <c r="AK234" i="8"/>
  <c r="AK103" i="8"/>
  <c r="AK36" i="8"/>
  <c r="AK91" i="8"/>
  <c r="AK82" i="8"/>
  <c r="AK127" i="8"/>
  <c r="AK88" i="8"/>
  <c r="AK12" i="8"/>
  <c r="AK1000" i="8"/>
  <c r="AK965" i="8"/>
  <c r="AK954" i="8"/>
  <c r="AK925" i="8"/>
  <c r="AK920" i="8"/>
  <c r="AK876" i="8"/>
  <c r="AK838" i="8"/>
  <c r="AK848" i="8"/>
  <c r="AK790" i="8"/>
  <c r="AK820" i="8"/>
  <c r="AK750" i="8"/>
  <c r="AK764" i="8"/>
  <c r="AK732" i="8"/>
  <c r="AK718" i="8"/>
  <c r="AK644" i="8"/>
  <c r="AK741" i="8"/>
  <c r="AK684" i="8"/>
  <c r="AK661" i="8"/>
  <c r="AK681" i="8"/>
  <c r="AM681" i="8" s="1"/>
  <c r="AN681" i="8" s="1"/>
  <c r="AK650" i="8"/>
  <c r="AK614" i="8"/>
  <c r="AK595" i="8"/>
  <c r="AK559" i="8"/>
  <c r="AK489" i="8"/>
  <c r="AK549" i="8"/>
  <c r="AK490" i="8"/>
  <c r="AK430" i="8"/>
  <c r="AK366" i="8"/>
  <c r="AK463" i="8"/>
  <c r="AK508" i="8"/>
  <c r="AK452" i="8"/>
  <c r="AK408" i="8"/>
  <c r="AK347" i="8"/>
  <c r="AM347" i="8" s="1"/>
  <c r="AN347" i="8" s="1"/>
  <c r="AK417" i="8"/>
  <c r="AK344" i="8"/>
  <c r="AK296" i="8"/>
  <c r="AK404" i="8"/>
  <c r="AK345" i="8"/>
  <c r="AK293" i="8"/>
  <c r="AK354" i="8"/>
  <c r="AK306" i="8"/>
  <c r="AK215" i="8"/>
  <c r="AM215" i="8" s="1"/>
  <c r="AN215" i="8" s="1"/>
  <c r="AK236" i="8"/>
  <c r="AK241" i="8"/>
  <c r="AK261" i="8"/>
  <c r="AK257" i="8"/>
  <c r="AK166" i="8"/>
  <c r="AK376" i="8"/>
  <c r="AK138" i="8"/>
  <c r="AK185" i="8"/>
  <c r="AK158" i="8"/>
  <c r="AK72" i="8"/>
  <c r="AK171" i="8"/>
  <c r="AK89" i="8"/>
  <c r="AK987" i="8"/>
  <c r="AK957" i="8"/>
  <c r="AK937" i="8"/>
  <c r="AK919" i="8"/>
  <c r="AK886" i="8"/>
  <c r="AK871" i="8"/>
  <c r="AK830" i="8"/>
  <c r="AK826" i="8"/>
  <c r="AK786" i="8"/>
  <c r="AK818" i="8"/>
  <c r="AK742" i="8"/>
  <c r="AK760" i="8"/>
  <c r="AK731" i="8"/>
  <c r="AK714" i="8"/>
  <c r="AK640" i="8"/>
  <c r="AK725" i="8"/>
  <c r="AK682" i="8"/>
  <c r="AK645" i="8"/>
  <c r="AK662" i="8"/>
  <c r="AK641" i="8"/>
  <c r="AK613" i="8"/>
  <c r="AM613" i="8" s="1"/>
  <c r="AN613" i="8" s="1"/>
  <c r="AK617" i="8"/>
  <c r="AK558" i="8"/>
  <c r="AK578" i="8"/>
  <c r="AK542" i="8"/>
  <c r="AK474" i="8"/>
  <c r="AK426" i="8"/>
  <c r="AK362" i="8"/>
  <c r="AK459" i="8"/>
  <c r="AK494" i="8"/>
  <c r="AK568" i="8"/>
  <c r="AK400" i="8"/>
  <c r="AK343" i="8"/>
  <c r="AK409" i="8"/>
  <c r="AK340" i="8"/>
  <c r="AK276" i="8"/>
  <c r="AK396" i="8"/>
  <c r="AM396" i="8" s="1"/>
  <c r="AN396" i="8" s="1"/>
  <c r="AK341" i="8"/>
  <c r="AK289" i="8"/>
  <c r="AK350" i="8"/>
  <c r="AK286" i="8"/>
  <c r="AK397" i="8"/>
  <c r="AK228" i="8"/>
  <c r="AK237" i="8"/>
  <c r="AK259" i="8"/>
  <c r="AK202" i="8"/>
  <c r="AK151" i="8"/>
  <c r="AK266" i="8"/>
  <c r="AK136" i="8"/>
  <c r="AM136" i="8" s="1"/>
  <c r="AN136" i="8" s="1"/>
  <c r="AK177" i="8"/>
  <c r="AK154" i="8"/>
  <c r="AK69" i="8"/>
  <c r="AK114" i="8"/>
  <c r="AK87" i="8"/>
  <c r="AK979" i="8"/>
  <c r="AK968" i="8"/>
  <c r="AK929" i="8"/>
  <c r="AK916" i="8"/>
  <c r="AK878" i="8"/>
  <c r="AM878" i="8" s="1"/>
  <c r="AN878" i="8" s="1"/>
  <c r="AK854" i="8"/>
  <c r="AK894" i="8"/>
  <c r="AK813" i="8"/>
  <c r="AK782" i="8"/>
  <c r="AK812" i="8"/>
  <c r="AK738" i="8"/>
  <c r="AK756" i="8"/>
  <c r="AK719" i="8"/>
  <c r="AK706" i="8"/>
  <c r="AK636" i="8"/>
  <c r="AK696" i="8"/>
  <c r="AK671" i="8"/>
  <c r="AK642" i="8"/>
  <c r="AK646" i="8"/>
  <c r="AK619" i="8"/>
  <c r="AK599" i="8"/>
  <c r="AM599" i="8" s="1"/>
  <c r="AN599" i="8" s="1"/>
  <c r="AK604" i="8"/>
  <c r="AK557" i="8"/>
  <c r="AK566" i="8"/>
  <c r="AK562" i="8"/>
  <c r="AK470" i="8"/>
  <c r="AK422" i="8"/>
  <c r="AK358" i="8"/>
  <c r="AK443" i="8"/>
  <c r="AK491" i="8"/>
  <c r="AK506" i="8"/>
  <c r="AM506" i="8" s="1"/>
  <c r="AN506" i="8" s="1"/>
  <c r="AK369" i="8"/>
  <c r="AK339" i="8"/>
  <c r="AK391" i="8"/>
  <c r="AK336" i="8"/>
  <c r="AK272" i="8"/>
  <c r="AK384" i="8"/>
  <c r="AK333" i="8"/>
  <c r="AK269" i="8"/>
  <c r="AK346" i="8"/>
  <c r="AK377" i="8"/>
  <c r="AK307" i="8"/>
  <c r="AK224" i="8"/>
  <c r="AK413" i="8"/>
  <c r="AK253" i="8"/>
  <c r="AK197" i="8"/>
  <c r="AK147" i="8"/>
  <c r="AK198" i="8"/>
  <c r="AK128" i="8"/>
  <c r="AK173" i="8"/>
  <c r="AK153" i="8"/>
  <c r="AK62" i="8"/>
  <c r="AK98" i="8"/>
  <c r="AK85" i="8"/>
  <c r="AK287" i="8"/>
  <c r="AK41" i="8"/>
  <c r="AK56" i="8"/>
  <c r="AK121" i="8"/>
  <c r="AK73" i="8"/>
  <c r="AK988" i="8"/>
  <c r="AK982" i="8"/>
  <c r="AK960" i="8"/>
  <c r="AK951" i="8"/>
  <c r="AK936" i="8"/>
  <c r="AK870" i="8"/>
  <c r="AK846" i="8"/>
  <c r="AM846" i="8" s="1"/>
  <c r="AN846" i="8" s="1"/>
  <c r="AK883" i="8"/>
  <c r="AK809" i="8"/>
  <c r="AK778" i="8"/>
  <c r="AK804" i="8"/>
  <c r="AK734" i="8"/>
  <c r="AK752" i="8"/>
  <c r="AK715" i="8"/>
  <c r="AK702" i="8"/>
  <c r="AK632" i="8"/>
  <c r="AM632" i="8" s="1"/>
  <c r="AN632" i="8" s="1"/>
  <c r="AK695" i="8"/>
  <c r="AK663" i="8"/>
  <c r="AK637" i="8"/>
  <c r="AK630" i="8"/>
  <c r="AK612" i="8"/>
  <c r="AK598" i="8"/>
  <c r="AK603" i="8"/>
  <c r="AK556" i="8"/>
  <c r="AM556" i="8" s="1"/>
  <c r="AN556" i="8" s="1"/>
  <c r="AK547" i="8"/>
  <c r="AK555" i="8"/>
  <c r="AK466" i="8"/>
  <c r="AK402" i="8"/>
  <c r="AK535" i="8"/>
  <c r="AK439" i="8"/>
  <c r="AK488" i="8"/>
  <c r="AK503" i="8"/>
  <c r="AK428" i="8"/>
  <c r="AK331" i="8"/>
  <c r="AK355" i="8"/>
  <c r="AK332" i="8"/>
  <c r="AK268" i="8"/>
  <c r="AK485" i="8"/>
  <c r="AK329" i="8"/>
  <c r="AK265" i="8"/>
  <c r="AK342" i="8"/>
  <c r="AK263" i="8"/>
  <c r="AK204" i="8"/>
  <c r="AK220" i="8"/>
  <c r="AK375" i="8"/>
  <c r="AK249" i="8"/>
  <c r="AK193" i="8"/>
  <c r="AK139" i="8"/>
  <c r="AK181" i="8"/>
  <c r="AK126" i="8"/>
  <c r="AK169" i="8"/>
  <c r="AK152" i="8"/>
  <c r="AK50" i="8"/>
  <c r="AK66" i="8"/>
  <c r="AK79" i="8"/>
  <c r="AK201" i="8"/>
  <c r="AK39" i="8"/>
  <c r="AK46" i="8"/>
  <c r="AK117" i="8"/>
  <c r="AK67" i="8"/>
  <c r="AK991" i="8"/>
  <c r="AK993" i="8"/>
  <c r="AK915" i="8"/>
  <c r="AM915" i="8" s="1"/>
  <c r="AN915" i="8" s="1"/>
  <c r="AK970" i="8"/>
  <c r="AK918" i="8"/>
  <c r="AK892" i="8"/>
  <c r="AK872" i="8"/>
  <c r="AK842" i="8"/>
  <c r="AM842" i="8" s="1"/>
  <c r="AN842" i="8" s="1"/>
  <c r="AK855" i="8"/>
  <c r="AK821" i="8"/>
  <c r="AK783" i="8"/>
  <c r="AK792" i="8"/>
  <c r="AK765" i="8"/>
  <c r="AK747" i="8"/>
  <c r="AK689" i="8"/>
  <c r="AK679" i="8"/>
  <c r="AK707" i="8"/>
  <c r="AK629" i="8"/>
  <c r="AK643" i="8"/>
  <c r="AK583" i="8"/>
  <c r="AK580" i="8"/>
  <c r="AK569" i="8"/>
  <c r="AK536" i="8"/>
  <c r="AK521" i="8"/>
  <c r="AK538" i="8"/>
  <c r="AK510" i="8"/>
  <c r="AK458" i="8"/>
  <c r="AK394" i="8"/>
  <c r="AK479" i="8"/>
  <c r="AK427" i="8"/>
  <c r="AK464" i="8"/>
  <c r="AK527" i="8"/>
  <c r="AK403" i="8"/>
  <c r="AK311" i="8"/>
  <c r="AK373" i="8"/>
  <c r="AK308" i="8"/>
  <c r="AK260" i="8"/>
  <c r="AK415" i="8"/>
  <c r="AK309" i="8"/>
  <c r="AK465" i="8"/>
  <c r="AK318" i="8"/>
  <c r="AK239" i="8"/>
  <c r="AK433" i="8"/>
  <c r="AK279" i="8"/>
  <c r="AK248" i="8"/>
  <c r="AK187" i="8"/>
  <c r="AK180" i="8"/>
  <c r="AK246" i="8"/>
  <c r="AM246" i="8" s="1"/>
  <c r="AN246" i="8" s="1"/>
  <c r="AK144" i="8"/>
  <c r="AK122" i="8"/>
  <c r="AK161" i="8"/>
  <c r="AK109" i="8"/>
  <c r="AK28" i="8"/>
  <c r="AK55" i="8"/>
  <c r="AK64" i="8"/>
  <c r="AK100" i="8"/>
  <c r="AK105" i="8"/>
  <c r="AK133" i="8"/>
  <c r="AK99" i="8"/>
  <c r="AK54" i="8"/>
  <c r="AK897" i="8"/>
  <c r="AK795" i="8"/>
  <c r="AM795" i="8" s="1"/>
  <c r="AN795" i="8" s="1"/>
  <c r="AK577" i="8"/>
  <c r="AM577" i="8" s="1"/>
  <c r="AN577" i="8" s="1"/>
  <c r="AK431" i="8"/>
  <c r="AM431" i="8" s="1"/>
  <c r="AN431" i="8" s="1"/>
  <c r="AK469" i="8"/>
  <c r="AK191" i="8"/>
  <c r="AK59" i="8"/>
  <c r="AK74" i="8"/>
  <c r="AM74" i="8" s="1"/>
  <c r="AN74" i="8" s="1"/>
  <c r="AK60" i="8"/>
  <c r="AK95" i="8"/>
  <c r="AM95" i="8" s="1"/>
  <c r="AN95" i="8" s="1"/>
  <c r="AK112" i="8"/>
  <c r="AK186" i="8"/>
  <c r="AK882" i="8"/>
  <c r="AK724" i="8"/>
  <c r="AK582" i="8"/>
  <c r="AK468" i="8"/>
  <c r="AK325" i="8"/>
  <c r="AK190" i="8"/>
  <c r="AK75" i="8"/>
  <c r="AK58" i="8"/>
  <c r="AM58" i="8" s="1"/>
  <c r="AN58" i="8" s="1"/>
  <c r="AK864" i="8"/>
  <c r="AK687" i="8"/>
  <c r="AK525" i="8"/>
  <c r="AK574" i="8"/>
  <c r="AK481" i="8"/>
  <c r="AK295" i="8"/>
  <c r="AK34" i="8"/>
  <c r="AK222" i="8"/>
  <c r="AK18" i="8"/>
  <c r="AK980" i="8"/>
  <c r="AK819" i="8"/>
  <c r="AK717" i="8"/>
  <c r="AK540" i="8"/>
  <c r="AK411" i="8"/>
  <c r="AK322" i="8"/>
  <c r="AK176" i="8"/>
  <c r="AK26" i="8"/>
  <c r="AK125" i="8"/>
  <c r="AK961" i="8"/>
  <c r="AK822" i="8"/>
  <c r="AK638" i="8"/>
  <c r="AK539" i="8"/>
  <c r="AK327" i="8"/>
  <c r="AK262" i="8"/>
  <c r="AK124" i="8"/>
  <c r="AK108" i="8"/>
  <c r="AK123" i="8"/>
  <c r="AK104" i="8"/>
  <c r="AK923" i="8"/>
  <c r="AK785" i="8"/>
  <c r="AK658" i="8"/>
  <c r="AK462" i="8"/>
  <c r="AM462" i="8" s="1"/>
  <c r="AN462" i="8" s="1"/>
  <c r="AK473" i="8"/>
  <c r="AK200" i="8"/>
  <c r="AK162" i="8"/>
  <c r="AK68" i="8"/>
  <c r="AK107" i="8"/>
  <c r="AK8" i="8"/>
  <c r="AK29" i="8"/>
  <c r="AK70" i="8"/>
  <c r="AK933" i="8"/>
  <c r="AK803" i="8"/>
  <c r="AK587" i="8"/>
  <c r="AK398" i="8"/>
  <c r="AM398" i="8" s="1"/>
  <c r="AN398" i="8" s="1"/>
  <c r="AK312" i="8"/>
  <c r="AK216" i="8"/>
  <c r="AK214" i="8"/>
  <c r="AK53" i="8"/>
  <c r="AK86" i="8"/>
  <c r="AK921" i="8"/>
  <c r="AK769" i="8"/>
  <c r="AK584" i="8"/>
  <c r="AK504" i="8"/>
  <c r="AK264" i="8"/>
  <c r="AK252" i="8"/>
  <c r="AK38" i="8"/>
  <c r="AK113" i="8"/>
  <c r="AK81" i="8"/>
  <c r="AK37" i="8"/>
  <c r="AK23" i="8"/>
  <c r="AK205" i="8"/>
  <c r="AK238" i="8"/>
  <c r="AK57" i="8"/>
  <c r="AK10" i="8"/>
  <c r="AK14" i="8"/>
  <c r="AK24" i="8"/>
  <c r="AK11" i="8"/>
  <c r="AK221" i="8"/>
  <c r="AI136" i="8"/>
  <c r="AL88" i="8"/>
  <c r="AI23" i="8"/>
  <c r="AC40" i="3"/>
  <c r="AB32" i="3"/>
  <c r="AD43" i="3"/>
  <c r="AC43" i="3"/>
  <c r="Z41" i="3"/>
  <c r="AB19" i="3"/>
  <c r="AA19" i="3"/>
  <c r="AB30" i="3"/>
  <c r="AC30" i="3"/>
  <c r="C30" i="3"/>
  <c r="Z36" i="3"/>
  <c r="AA36" i="3"/>
  <c r="AE36" i="3"/>
  <c r="AC36" i="3"/>
  <c r="C36" i="3"/>
  <c r="AB36" i="3"/>
  <c r="G82" i="7"/>
  <c r="K21" i="2" s="1"/>
  <c r="Z5" i="8"/>
  <c r="AK206" i="8"/>
  <c r="AI121" i="8"/>
  <c r="AK35" i="8"/>
  <c r="AG219" i="8"/>
  <c r="AI123" i="8"/>
  <c r="AJ78" i="8"/>
  <c r="AK47" i="8"/>
  <c r="AM47" i="8" s="1"/>
  <c r="AN47" i="8" s="1"/>
  <c r="AG25" i="8"/>
  <c r="AG18" i="8"/>
  <c r="AL57" i="8"/>
  <c r="AL43" i="8"/>
  <c r="AL32" i="8"/>
  <c r="AL182" i="8"/>
  <c r="AL61" i="8"/>
  <c r="AL36" i="8"/>
  <c r="AL87" i="8"/>
  <c r="AL55" i="8"/>
  <c r="AL261" i="8"/>
  <c r="AL186" i="8"/>
  <c r="AL102" i="8"/>
  <c r="AL118" i="8"/>
  <c r="AL134" i="8"/>
  <c r="AL168" i="8"/>
  <c r="AL167" i="8"/>
  <c r="AL217" i="8"/>
  <c r="AL101" i="8"/>
  <c r="AL117" i="8"/>
  <c r="AL133" i="8"/>
  <c r="AL151" i="8"/>
  <c r="AL241" i="8"/>
  <c r="AL235" i="8"/>
  <c r="AL317" i="8"/>
  <c r="AL222" i="8"/>
  <c r="AL270" i="8"/>
  <c r="AL248" i="8"/>
  <c r="AL309" i="8"/>
  <c r="AL185" i="8"/>
  <c r="AL251" i="8"/>
  <c r="AL220" i="8"/>
  <c r="AL254" i="8"/>
  <c r="AL314" i="8"/>
  <c r="AL204" i="8"/>
  <c r="AL378" i="8"/>
  <c r="AL367" i="8"/>
  <c r="AL539" i="8"/>
  <c r="AL328" i="8"/>
  <c r="AL359" i="8"/>
  <c r="AL267" i="8"/>
  <c r="AL299" i="8"/>
  <c r="AL331" i="8"/>
  <c r="AL379" i="8"/>
  <c r="AL406" i="8"/>
  <c r="AL438" i="8"/>
  <c r="AL470" i="8"/>
  <c r="AL377" i="8"/>
  <c r="AL409" i="8"/>
  <c r="AL441" i="8"/>
  <c r="AL473" i="8"/>
  <c r="AL376" i="8"/>
  <c r="AL408" i="8"/>
  <c r="AL440" i="8"/>
  <c r="AL472" i="8"/>
  <c r="AM472" i="8" s="1"/>
  <c r="AN472" i="8" s="1"/>
  <c r="AL423" i="8"/>
  <c r="AL455" i="8"/>
  <c r="AL504" i="8"/>
  <c r="AL491" i="8"/>
  <c r="AL523" i="8"/>
  <c r="AL486" i="8"/>
  <c r="AL518" i="8"/>
  <c r="AL544" i="8"/>
  <c r="AL505" i="8"/>
  <c r="AL537" i="8"/>
  <c r="AL559" i="8"/>
  <c r="AL605" i="8"/>
  <c r="AL566" i="8"/>
  <c r="AL617" i="8"/>
  <c r="AL553" i="8"/>
  <c r="AL585" i="8"/>
  <c r="AL625" i="8"/>
  <c r="AL616" i="8"/>
  <c r="AL662" i="8"/>
  <c r="AL619" i="8"/>
  <c r="AL658" i="8"/>
  <c r="AL618" i="8"/>
  <c r="AL639" i="8"/>
  <c r="AL648" i="8"/>
  <c r="AL700" i="8"/>
  <c r="AL674" i="8"/>
  <c r="AL645" i="8"/>
  <c r="AL709" i="8"/>
  <c r="AL702" i="8"/>
  <c r="AL829" i="8"/>
  <c r="AL752" i="8"/>
  <c r="AL675" i="8"/>
  <c r="AL715" i="8"/>
  <c r="AL769" i="8"/>
  <c r="AL739" i="8"/>
  <c r="AL793" i="8"/>
  <c r="AM793" i="8" s="1"/>
  <c r="AN793" i="8" s="1"/>
  <c r="AL792" i="8"/>
  <c r="AL783" i="8"/>
  <c r="AL828" i="8"/>
  <c r="AL810" i="8"/>
  <c r="AL859" i="8"/>
  <c r="AL879" i="8"/>
  <c r="AL878" i="8"/>
  <c r="AL895" i="8"/>
  <c r="AL902" i="8"/>
  <c r="AM902" i="8" s="1"/>
  <c r="AN902" i="8" s="1"/>
  <c r="AL872" i="8"/>
  <c r="AL928" i="8"/>
  <c r="AL938" i="8"/>
  <c r="AL906" i="8"/>
  <c r="AL942" i="8"/>
  <c r="AL918" i="8"/>
  <c r="AL960" i="8"/>
  <c r="AL948" i="8"/>
  <c r="AL990" i="8"/>
  <c r="AL1000" i="8"/>
  <c r="AL999" i="8"/>
  <c r="AM999" i="8" s="1"/>
  <c r="AN999" i="8" s="1"/>
  <c r="AI63" i="8"/>
  <c r="AM63" i="8" s="1"/>
  <c r="AN63" i="8" s="1"/>
  <c r="AI127" i="8"/>
  <c r="AJ136" i="8"/>
  <c r="AJ66" i="8"/>
  <c r="AM66" i="8" s="1"/>
  <c r="AN66" i="8" s="1"/>
  <c r="AJ179" i="8"/>
  <c r="AM179" i="8" s="1"/>
  <c r="AN179" i="8" s="1"/>
  <c r="AJ135" i="8"/>
  <c r="AJ173" i="8"/>
  <c r="AJ289" i="8"/>
  <c r="AJ219" i="8"/>
  <c r="AJ363" i="8"/>
  <c r="AJ398" i="8"/>
  <c r="AJ421" i="8"/>
  <c r="AJ452" i="8"/>
  <c r="AJ483" i="8"/>
  <c r="AJ543" i="8"/>
  <c r="AJ566" i="8"/>
  <c r="AJ584" i="8"/>
  <c r="AJ597" i="8"/>
  <c r="AJ681" i="8"/>
  <c r="AJ825" i="8"/>
  <c r="AJ776" i="8"/>
  <c r="AM776" i="8" s="1"/>
  <c r="AN776" i="8" s="1"/>
  <c r="AJ782" i="8"/>
  <c r="AJ861" i="8"/>
  <c r="AJ927" i="8"/>
  <c r="AM927" i="8" s="1"/>
  <c r="AN927" i="8" s="1"/>
  <c r="AI286" i="8"/>
  <c r="AI648" i="8"/>
  <c r="D51" i="5"/>
  <c r="D46" i="5"/>
  <c r="D30" i="5"/>
  <c r="AZ53" i="8"/>
  <c r="AY53" i="8"/>
  <c r="AZ145" i="8"/>
  <c r="AY145" i="8"/>
  <c r="AZ51" i="8"/>
  <c r="AY51" i="8"/>
  <c r="AZ91" i="8"/>
  <c r="AY91" i="8"/>
  <c r="BA11" i="8"/>
  <c r="AZ75" i="8"/>
  <c r="AY75" i="8"/>
  <c r="AZ114" i="8"/>
  <c r="AY114" i="8"/>
  <c r="AZ87" i="8"/>
  <c r="AY87" i="8"/>
  <c r="AZ115" i="8"/>
  <c r="AY115" i="8"/>
  <c r="AZ123" i="8"/>
  <c r="AY123" i="8"/>
  <c r="AZ131" i="8"/>
  <c r="AY131" i="8"/>
  <c r="AY18" i="8"/>
  <c r="J32" i="5" s="1"/>
  <c r="AZ18" i="8"/>
  <c r="L32" i="5" s="1"/>
  <c r="Z32" i="5" s="1"/>
  <c r="AY81" i="8"/>
  <c r="AZ81" i="8"/>
  <c r="AZ33" i="8"/>
  <c r="L47" i="5" s="1"/>
  <c r="Z47" i="5" s="1"/>
  <c r="AY33" i="8"/>
  <c r="J47" i="5" s="1"/>
  <c r="AZ65" i="8"/>
  <c r="AY65" i="8"/>
  <c r="AZ21" i="8"/>
  <c r="L35" i="5" s="1"/>
  <c r="Z35" i="5" s="1"/>
  <c r="AY21" i="8"/>
  <c r="J35" i="5" s="1"/>
  <c r="AY86" i="8"/>
  <c r="AZ86" i="8"/>
  <c r="AZ113" i="8"/>
  <c r="AY113" i="8"/>
  <c r="AM192" i="8"/>
  <c r="AN192" i="8" s="1"/>
  <c r="AM150" i="8"/>
  <c r="AN150" i="8" s="1"/>
  <c r="AM196" i="8"/>
  <c r="AN196" i="8" s="1"/>
  <c r="AM217" i="8"/>
  <c r="AN217" i="8" s="1"/>
  <c r="AM381" i="8"/>
  <c r="AN381" i="8" s="1"/>
  <c r="AM451" i="8"/>
  <c r="AN451" i="8" s="1"/>
  <c r="AM441" i="8"/>
  <c r="AN441" i="8" s="1"/>
  <c r="AM404" i="8"/>
  <c r="AN404" i="8" s="1"/>
  <c r="AM553" i="8"/>
  <c r="AN553" i="8" s="1"/>
  <c r="AM741" i="8"/>
  <c r="AN741" i="8" s="1"/>
  <c r="AM798" i="8"/>
  <c r="AN798" i="8" s="1"/>
  <c r="AM919" i="8"/>
  <c r="AN919" i="8" s="1"/>
  <c r="BA8" i="8"/>
  <c r="AZ79" i="8"/>
  <c r="AY79" i="8"/>
  <c r="AZ34" i="8"/>
  <c r="L48" i="5" s="1"/>
  <c r="Z48" i="5" s="1"/>
  <c r="AY34" i="8"/>
  <c r="J48" i="5" s="1"/>
  <c r="AZ62" i="8"/>
  <c r="AY62" i="8"/>
  <c r="AZ89" i="8"/>
  <c r="AY89" i="8"/>
  <c r="AZ116" i="8"/>
  <c r="AY116" i="8"/>
  <c r="AZ124" i="8"/>
  <c r="AY124" i="8"/>
  <c r="AZ132" i="8"/>
  <c r="AY132" i="8"/>
  <c r="AZ95" i="8"/>
  <c r="AY95" i="8"/>
  <c r="AZ35" i="8"/>
  <c r="L49" i="5" s="1"/>
  <c r="AY35" i="8"/>
  <c r="J49" i="5" s="1"/>
  <c r="AZ70" i="8"/>
  <c r="AY70" i="8"/>
  <c r="AY88" i="8"/>
  <c r="AZ88" i="8"/>
  <c r="AM57" i="8"/>
  <c r="AN57" i="8" s="1"/>
  <c r="AM143" i="8"/>
  <c r="AN143" i="8" s="1"/>
  <c r="AM312" i="8"/>
  <c r="AN312" i="8" s="1"/>
  <c r="AM358" i="8"/>
  <c r="AN358" i="8" s="1"/>
  <c r="AM375" i="8"/>
  <c r="AN375" i="8" s="1"/>
  <c r="AM537" i="8"/>
  <c r="AN537" i="8" s="1"/>
  <c r="AM507" i="8"/>
  <c r="AN507" i="8" s="1"/>
  <c r="AM627" i="8"/>
  <c r="AN627" i="8" s="1"/>
  <c r="AM839" i="8"/>
  <c r="AN839" i="8" s="1"/>
  <c r="AM877" i="8"/>
  <c r="AN877" i="8" s="1"/>
  <c r="AZ137" i="8"/>
  <c r="AY137" i="8"/>
  <c r="AZ36" i="8"/>
  <c r="L50" i="5" s="1"/>
  <c r="Z50" i="5" s="1"/>
  <c r="AY36" i="8"/>
  <c r="J50" i="5" s="1"/>
  <c r="AZ69" i="8"/>
  <c r="AY69" i="8"/>
  <c r="AZ96" i="8"/>
  <c r="AY96" i="8"/>
  <c r="AZ45" i="8"/>
  <c r="AY45" i="8"/>
  <c r="AZ117" i="8"/>
  <c r="AY117" i="8"/>
  <c r="AZ125" i="8"/>
  <c r="AY125" i="8"/>
  <c r="AZ133" i="8"/>
  <c r="AY133" i="8"/>
  <c r="AY22" i="8"/>
  <c r="J36" i="5" s="1"/>
  <c r="AZ22" i="8"/>
  <c r="L36" i="5" s="1"/>
  <c r="Z36" i="5" s="1"/>
  <c r="AY54" i="8"/>
  <c r="AZ54" i="8"/>
  <c r="AZ99" i="8"/>
  <c r="AY99" i="8"/>
  <c r="AZ138" i="8"/>
  <c r="AY138" i="8"/>
  <c r="AY56" i="8"/>
  <c r="AZ56" i="8"/>
  <c r="AY90" i="8"/>
  <c r="AZ90" i="8"/>
  <c r="AM243" i="8"/>
  <c r="AN243" i="8" s="1"/>
  <c r="AM489" i="8"/>
  <c r="AN489" i="8" s="1"/>
  <c r="AM481" i="8"/>
  <c r="AN481" i="8" s="1"/>
  <c r="AM608" i="8"/>
  <c r="AN608" i="8" s="1"/>
  <c r="AM594" i="8"/>
  <c r="AN594" i="8" s="1"/>
  <c r="AM756" i="8"/>
  <c r="AN756" i="8" s="1"/>
  <c r="AM856" i="8"/>
  <c r="AN856" i="8" s="1"/>
  <c r="AM986" i="8"/>
  <c r="AN986" i="8" s="1"/>
  <c r="AM988" i="8"/>
  <c r="AN988" i="8" s="1"/>
  <c r="AY19" i="8"/>
  <c r="J33" i="5" s="1"/>
  <c r="AZ19" i="8"/>
  <c r="L33" i="5" s="1"/>
  <c r="Z33" i="5" s="1"/>
  <c r="BA6" i="8"/>
  <c r="AZ48" i="8"/>
  <c r="AY48" i="8"/>
  <c r="AZ93" i="8"/>
  <c r="AY93" i="8"/>
  <c r="AZ42" i="8"/>
  <c r="AY42" i="8"/>
  <c r="AZ72" i="8"/>
  <c r="AY72" i="8"/>
  <c r="AZ101" i="8"/>
  <c r="AY101" i="8"/>
  <c r="AZ47" i="8"/>
  <c r="AY47" i="8"/>
  <c r="AZ118" i="8"/>
  <c r="AY118" i="8"/>
  <c r="AZ126" i="8"/>
  <c r="AY126" i="8"/>
  <c r="AZ134" i="8"/>
  <c r="AY134" i="8"/>
  <c r="AY60" i="8"/>
  <c r="AZ60" i="8"/>
  <c r="AZ102" i="8"/>
  <c r="AY102" i="8"/>
  <c r="AZ43" i="8"/>
  <c r="AY43" i="8"/>
  <c r="AZ141" i="8"/>
  <c r="AY141" i="8"/>
  <c r="AY30" i="8"/>
  <c r="J44" i="5" s="1"/>
  <c r="AZ30" i="8"/>
  <c r="L44" i="5" s="1"/>
  <c r="Z44" i="5" s="1"/>
  <c r="AY58" i="8"/>
  <c r="AZ58" i="8"/>
  <c r="AZ94" i="8"/>
  <c r="AY94" i="8"/>
  <c r="AZ29" i="8"/>
  <c r="L43" i="5" s="1"/>
  <c r="Z43" i="5" s="1"/>
  <c r="AY29" i="8"/>
  <c r="J43" i="5" s="1"/>
  <c r="BA9" i="8"/>
  <c r="AM335" i="8"/>
  <c r="AN335" i="8" s="1"/>
  <c r="AM397" i="8"/>
  <c r="AN397" i="8" s="1"/>
  <c r="AM448" i="8"/>
  <c r="AN448" i="8" s="1"/>
  <c r="AM480" i="8"/>
  <c r="AN480" i="8" s="1"/>
  <c r="AM673" i="8"/>
  <c r="AN673" i="8" s="1"/>
  <c r="AM751" i="8"/>
  <c r="AN751" i="8" s="1"/>
  <c r="AZ44" i="8"/>
  <c r="AY44" i="8"/>
  <c r="BA12" i="8"/>
  <c r="AZ98" i="8"/>
  <c r="AY98" i="8"/>
  <c r="AZ76" i="8"/>
  <c r="AY76" i="8"/>
  <c r="AZ104" i="8"/>
  <c r="AY104" i="8"/>
  <c r="AZ119" i="8"/>
  <c r="AY119" i="8"/>
  <c r="AZ127" i="8"/>
  <c r="AY127" i="8"/>
  <c r="AZ135" i="8"/>
  <c r="AY135" i="8"/>
  <c r="AY28" i="8"/>
  <c r="J42" i="5" s="1"/>
  <c r="AZ28" i="8"/>
  <c r="L42" i="5" s="1"/>
  <c r="Z42" i="5" s="1"/>
  <c r="AZ107" i="8"/>
  <c r="AY107" i="8"/>
  <c r="AZ49" i="8"/>
  <c r="AY49" i="8"/>
  <c r="AZ146" i="8"/>
  <c r="AY146" i="8"/>
  <c r="AZ97" i="8"/>
  <c r="AY97" i="8"/>
  <c r="AM112" i="8"/>
  <c r="AN112" i="8" s="1"/>
  <c r="AM339" i="8"/>
  <c r="AN339" i="8" s="1"/>
  <c r="AM714" i="8"/>
  <c r="AN714" i="8" s="1"/>
  <c r="AM824" i="8"/>
  <c r="AN824" i="8" s="1"/>
  <c r="AM815" i="8"/>
  <c r="AN815" i="8" s="1"/>
  <c r="AZ68" i="8"/>
  <c r="AY68" i="8"/>
  <c r="BA15" i="8"/>
  <c r="AZ15" i="8"/>
  <c r="L29" i="5" s="1"/>
  <c r="Z29" i="5" s="1"/>
  <c r="AY15" i="8"/>
  <c r="J29" i="5" s="1"/>
  <c r="AZ143" i="8"/>
  <c r="AY143" i="8"/>
  <c r="AY23" i="8"/>
  <c r="J37" i="5" s="1"/>
  <c r="AZ23" i="8"/>
  <c r="L37" i="5" s="1"/>
  <c r="Z37" i="5" s="1"/>
  <c r="AZ142" i="8"/>
  <c r="AY142" i="8"/>
  <c r="AZ66" i="8"/>
  <c r="AY66" i="8"/>
  <c r="AY20" i="8"/>
  <c r="J34" i="5" s="1"/>
  <c r="AZ20" i="8"/>
  <c r="L34" i="5" s="1"/>
  <c r="Z34" i="5" s="1"/>
  <c r="AZ24" i="8"/>
  <c r="L38" i="5" s="1"/>
  <c r="Z38" i="5" s="1"/>
  <c r="AY24" i="8"/>
  <c r="J38" i="5" s="1"/>
  <c r="AZ103" i="8"/>
  <c r="AY103" i="8"/>
  <c r="AZ50" i="8"/>
  <c r="AY50" i="8"/>
  <c r="AZ80" i="8"/>
  <c r="AY80" i="8"/>
  <c r="AZ109" i="8"/>
  <c r="AY109" i="8"/>
  <c r="AZ120" i="8"/>
  <c r="AY120" i="8"/>
  <c r="AZ128" i="8"/>
  <c r="AY128" i="8"/>
  <c r="AZ136" i="8"/>
  <c r="AY136" i="8"/>
  <c r="AY67" i="8"/>
  <c r="AZ67" i="8"/>
  <c r="AZ110" i="8"/>
  <c r="AY110" i="8"/>
  <c r="AZ14" i="8"/>
  <c r="L28" i="5" s="1"/>
  <c r="Z28" i="5" s="1"/>
  <c r="BA14" i="8"/>
  <c r="AY14" i="8"/>
  <c r="J28" i="5" s="1"/>
  <c r="AY74" i="8"/>
  <c r="AZ74" i="8"/>
  <c r="AZ100" i="8"/>
  <c r="AY100" i="8"/>
  <c r="AM146" i="8"/>
  <c r="AN146" i="8" s="1"/>
  <c r="AM330" i="8"/>
  <c r="AN330" i="8" s="1"/>
  <c r="AM504" i="8"/>
  <c r="AN504" i="8" s="1"/>
  <c r="AM560" i="8"/>
  <c r="AN560" i="8" s="1"/>
  <c r="AM615" i="8"/>
  <c r="AN615" i="8" s="1"/>
  <c r="AM601" i="8"/>
  <c r="AN601" i="8" s="1"/>
  <c r="AM742" i="8"/>
  <c r="AN742" i="8" s="1"/>
  <c r="AM735" i="8"/>
  <c r="AN735" i="8" s="1"/>
  <c r="AM810" i="8"/>
  <c r="AN810" i="8" s="1"/>
  <c r="AM820" i="8"/>
  <c r="AN820" i="8" s="1"/>
  <c r="AM895" i="8"/>
  <c r="AN895" i="8" s="1"/>
  <c r="AM914" i="8"/>
  <c r="AN914" i="8" s="1"/>
  <c r="AM981" i="8"/>
  <c r="AN981" i="8" s="1"/>
  <c r="AZ92" i="8"/>
  <c r="AY92" i="8"/>
  <c r="AZ82" i="8"/>
  <c r="AY82" i="8"/>
  <c r="AZ37" i="8"/>
  <c r="L51" i="5" s="1"/>
  <c r="AY37" i="8"/>
  <c r="J51" i="5" s="1"/>
  <c r="AZ64" i="8"/>
  <c r="AY64" i="8"/>
  <c r="AZ106" i="8"/>
  <c r="AY106" i="8"/>
  <c r="AZ52" i="8"/>
  <c r="AY52" i="8"/>
  <c r="AZ83" i="8"/>
  <c r="AY83" i="8"/>
  <c r="AZ112" i="8"/>
  <c r="AY112" i="8"/>
  <c r="AZ57" i="8"/>
  <c r="AY57" i="8"/>
  <c r="AZ121" i="8"/>
  <c r="AY121" i="8"/>
  <c r="AZ129" i="8"/>
  <c r="AY129" i="8"/>
  <c r="AZ139" i="8"/>
  <c r="AY139" i="8"/>
  <c r="AY38" i="8"/>
  <c r="AZ38" i="8"/>
  <c r="AY73" i="8"/>
  <c r="AZ73" i="8"/>
  <c r="AZ25" i="8"/>
  <c r="L39" i="5" s="1"/>
  <c r="Z39" i="5" s="1"/>
  <c r="AY25" i="8"/>
  <c r="J39" i="5" s="1"/>
  <c r="BA16" i="8"/>
  <c r="AZ16" i="8"/>
  <c r="L30" i="5" s="1"/>
  <c r="Z30" i="5" s="1"/>
  <c r="AY16" i="8"/>
  <c r="J30" i="5" s="1"/>
  <c r="AY78" i="8"/>
  <c r="AZ78" i="8"/>
  <c r="AZ105" i="8"/>
  <c r="AY105" i="8"/>
  <c r="AZ26" i="8"/>
  <c r="L40" i="5" s="1"/>
  <c r="Z40" i="5" s="1"/>
  <c r="AY26" i="8"/>
  <c r="J40" i="5" s="1"/>
  <c r="AZ39" i="8"/>
  <c r="AY39" i="8"/>
  <c r="AM241" i="8"/>
  <c r="AN241" i="8" s="1"/>
  <c r="AM345" i="8"/>
  <c r="AN345" i="8" s="1"/>
  <c r="AM512" i="8"/>
  <c r="AN512" i="8" s="1"/>
  <c r="AM538" i="8"/>
  <c r="AN538" i="8" s="1"/>
  <c r="AM582" i="8"/>
  <c r="AN582" i="8" s="1"/>
  <c r="AM721" i="8"/>
  <c r="AN721" i="8" s="1"/>
  <c r="AM649" i="8"/>
  <c r="AN649" i="8" s="1"/>
  <c r="AM759" i="8"/>
  <c r="AN759" i="8" s="1"/>
  <c r="AM772" i="8"/>
  <c r="AN772" i="8" s="1"/>
  <c r="AM871" i="8"/>
  <c r="AN871" i="8" s="1"/>
  <c r="AM866" i="8"/>
  <c r="AN866" i="8" s="1"/>
  <c r="AM934" i="8"/>
  <c r="AN934" i="8" s="1"/>
  <c r="AM993" i="8"/>
  <c r="AN993" i="8" s="1"/>
  <c r="AM31" i="8"/>
  <c r="AN31" i="8" s="1"/>
  <c r="AV3" i="8"/>
  <c r="AZ61" i="8"/>
  <c r="AY61" i="8"/>
  <c r="AZ32" i="8"/>
  <c r="L46" i="5" s="1"/>
  <c r="Z46" i="5" s="1"/>
  <c r="AY32" i="8"/>
  <c r="J46" i="5" s="1"/>
  <c r="AZ71" i="8"/>
  <c r="AY71" i="8"/>
  <c r="AZ111" i="8"/>
  <c r="AY111" i="8"/>
  <c r="AZ85" i="8"/>
  <c r="AY85" i="8"/>
  <c r="AZ31" i="8"/>
  <c r="L45" i="5" s="1"/>
  <c r="Z45" i="5" s="1"/>
  <c r="AY31" i="8"/>
  <c r="J45" i="5" s="1"/>
  <c r="AZ122" i="8"/>
  <c r="AY122" i="8"/>
  <c r="AZ130" i="8"/>
  <c r="AY130" i="8"/>
  <c r="AZ144" i="8"/>
  <c r="AY144" i="8"/>
  <c r="AY40" i="8"/>
  <c r="AZ40" i="8"/>
  <c r="AY77" i="8"/>
  <c r="AZ77" i="8"/>
  <c r="AZ63" i="8"/>
  <c r="AY63" i="8"/>
  <c r="AY46" i="8"/>
  <c r="AZ46" i="8"/>
  <c r="AY84" i="8"/>
  <c r="AZ84" i="8"/>
  <c r="AZ108" i="8"/>
  <c r="AY108" i="8"/>
  <c r="AZ55" i="8"/>
  <c r="AY55" i="8"/>
  <c r="AM236" i="8"/>
  <c r="AN236" i="8" s="1"/>
  <c r="AM499" i="8"/>
  <c r="AN499" i="8" s="1"/>
  <c r="AM573" i="8"/>
  <c r="AN573" i="8" s="1"/>
  <c r="AM834" i="8"/>
  <c r="AN834" i="8" s="1"/>
  <c r="AM995" i="8"/>
  <c r="AN995" i="8" s="1"/>
  <c r="AM20" i="8"/>
  <c r="AN20" i="8" s="1"/>
  <c r="M29" i="7"/>
  <c r="R37" i="3" s="1"/>
  <c r="AD37" i="3" s="1"/>
  <c r="K29" i="7"/>
  <c r="P37" i="3" s="1"/>
  <c r="X81" i="7"/>
  <c r="K81" i="7" s="1"/>
  <c r="O20" i="2" s="1"/>
  <c r="I81" i="7"/>
  <c r="M20" i="2" s="1"/>
  <c r="Z18" i="7"/>
  <c r="T27" i="4" s="1"/>
  <c r="X27" i="4" s="1"/>
  <c r="Y18" i="7"/>
  <c r="Z11" i="7"/>
  <c r="T20" i="4" s="1"/>
  <c r="X20" i="4" s="1"/>
  <c r="Y11" i="7"/>
  <c r="R21" i="7"/>
  <c r="I80" i="7"/>
  <c r="M19" i="2" s="1"/>
  <c r="X80" i="7"/>
  <c r="K80" i="7" s="1"/>
  <c r="O19" i="2" s="1"/>
  <c r="Y27" i="7"/>
  <c r="Z27" i="7"/>
  <c r="T36" i="4" s="1"/>
  <c r="X36" i="4" s="1"/>
  <c r="R32" i="7"/>
  <c r="R22" i="7"/>
  <c r="R29" i="7"/>
  <c r="R8" i="7"/>
  <c r="R16" i="7"/>
  <c r="R20" i="7"/>
  <c r="R12" i="7"/>
  <c r="R31" i="7"/>
  <c r="R24" i="7"/>
  <c r="R23" i="7"/>
  <c r="Y31" i="7"/>
  <c r="Z31" i="7"/>
  <c r="T40" i="4" s="1"/>
  <c r="X40" i="4" s="1"/>
  <c r="R28" i="7"/>
  <c r="R34" i="7"/>
  <c r="R36" i="7"/>
  <c r="R18" i="7"/>
  <c r="R13" i="7"/>
  <c r="Z16" i="7"/>
  <c r="T25" i="4" s="1"/>
  <c r="X25" i="4" s="1"/>
  <c r="Y16" i="7"/>
  <c r="Z28" i="7"/>
  <c r="T37" i="4" s="1"/>
  <c r="X37" i="4" s="1"/>
  <c r="Y28" i="7"/>
  <c r="Z15" i="7"/>
  <c r="T24" i="4" s="1"/>
  <c r="X24" i="4" s="1"/>
  <c r="Y15" i="7"/>
  <c r="J31" i="7"/>
  <c r="O39" i="3" s="1"/>
  <c r="M30" i="7"/>
  <c r="R38" i="3" s="1"/>
  <c r="AD38" i="3" s="1"/>
  <c r="R33" i="7"/>
  <c r="R25" i="7"/>
  <c r="X78" i="7"/>
  <c r="K78" i="7" s="1"/>
  <c r="O17" i="2" s="1"/>
  <c r="I78" i="7"/>
  <c r="M17" i="2" s="1"/>
  <c r="U80" i="7"/>
  <c r="X19" i="2" s="1"/>
  <c r="U77" i="7"/>
  <c r="X16" i="2" s="1"/>
  <c r="U82" i="7"/>
  <c r="X21" i="2" s="1"/>
  <c r="G77" i="7"/>
  <c r="K16" i="2" s="1"/>
  <c r="U81" i="7"/>
  <c r="X20" i="2" s="1"/>
  <c r="U78" i="7"/>
  <c r="X17" i="2" s="1"/>
  <c r="U79" i="7"/>
  <c r="X18" i="2" s="1"/>
  <c r="X82" i="7"/>
  <c r="K82" i="7" s="1"/>
  <c r="O21" i="2" s="1"/>
  <c r="I82" i="7"/>
  <c r="M21" i="2" s="1"/>
  <c r="Z26" i="7"/>
  <c r="T35" i="4" s="1"/>
  <c r="X35" i="4" s="1"/>
  <c r="J18" i="7"/>
  <c r="O26" i="3" s="1"/>
  <c r="M33" i="7"/>
  <c r="R41" i="3" s="1"/>
  <c r="AE41" i="3" s="1"/>
  <c r="Z9" i="7"/>
  <c r="Y9" i="7"/>
  <c r="R15" i="7"/>
  <c r="J16" i="7"/>
  <c r="O24" i="3" s="1"/>
  <c r="R9" i="7"/>
  <c r="R11" i="7"/>
  <c r="Z12" i="7"/>
  <c r="T21" i="4" s="1"/>
  <c r="X21" i="4" s="1"/>
  <c r="Y12" i="7"/>
  <c r="X79" i="7"/>
  <c r="K79" i="7" s="1"/>
  <c r="O18" i="2" s="1"/>
  <c r="I79" i="7"/>
  <c r="M18" i="2" s="1"/>
  <c r="W82" i="7"/>
  <c r="Y21" i="2" s="1"/>
  <c r="W79" i="7"/>
  <c r="Y18" i="2" s="1"/>
  <c r="I77" i="7"/>
  <c r="M16" i="2" s="1"/>
  <c r="W81" i="7"/>
  <c r="Y20" i="2" s="1"/>
  <c r="X77" i="7"/>
  <c r="K77" i="7" s="1"/>
  <c r="O16" i="2" s="1"/>
  <c r="W78" i="7"/>
  <c r="Y17" i="2" s="1"/>
  <c r="W77" i="7"/>
  <c r="Y16" i="2" s="1"/>
  <c r="W80" i="7"/>
  <c r="Y19" i="2" s="1"/>
  <c r="K24" i="7"/>
  <c r="P32" i="3" s="1"/>
  <c r="M13" i="7"/>
  <c r="R21" i="3" s="1"/>
  <c r="AA21" i="3" s="1"/>
  <c r="K25" i="7"/>
  <c r="P33" i="3" s="1"/>
  <c r="M36" i="7"/>
  <c r="R44" i="3" s="1"/>
  <c r="AE44" i="3" s="1"/>
  <c r="J15" i="7"/>
  <c r="O23" i="3" s="1"/>
  <c r="R17" i="7"/>
  <c r="R14" i="7"/>
  <c r="H8" i="7"/>
  <c r="M16" i="3" s="1"/>
  <c r="H14" i="7"/>
  <c r="M22" i="3" s="1"/>
  <c r="R26" i="7"/>
  <c r="R19" i="7"/>
  <c r="AM807" i="8" l="1"/>
  <c r="AN807" i="8" s="1"/>
  <c r="AM365" i="8"/>
  <c r="AN365" i="8" s="1"/>
  <c r="AM44" i="8"/>
  <c r="AN44" i="8" s="1"/>
  <c r="AM379" i="8"/>
  <c r="AN379" i="8" s="1"/>
  <c r="AM929" i="8"/>
  <c r="AN929" i="8" s="1"/>
  <c r="AM178" i="8"/>
  <c r="AN178" i="8" s="1"/>
  <c r="AM683" i="8"/>
  <c r="AN683" i="8" s="1"/>
  <c r="AM838" i="8"/>
  <c r="AN838" i="8" s="1"/>
  <c r="AM510" i="8"/>
  <c r="AN510" i="8" s="1"/>
  <c r="AM301" i="8"/>
  <c r="AN301" i="8" s="1"/>
  <c r="AM542" i="8"/>
  <c r="AN542" i="8" s="1"/>
  <c r="AM33" i="8"/>
  <c r="AN33" i="8" s="1"/>
  <c r="AM704" i="8"/>
  <c r="AN704" i="8" s="1"/>
  <c r="AM268" i="8"/>
  <c r="AN268" i="8" s="1"/>
  <c r="AM279" i="8"/>
  <c r="AN279" i="8" s="1"/>
  <c r="AM286" i="8"/>
  <c r="AN286" i="8" s="1"/>
  <c r="AM932" i="8"/>
  <c r="AN932" i="8" s="1"/>
  <c r="AM566" i="8"/>
  <c r="AN566" i="8" s="1"/>
  <c r="AM394" i="8"/>
  <c r="AN394" i="8" s="1"/>
  <c r="AM378" i="8"/>
  <c r="AN378" i="8" s="1"/>
  <c r="AM159" i="8"/>
  <c r="AN159" i="8" s="1"/>
  <c r="AM336" i="8"/>
  <c r="AN336" i="8" s="1"/>
  <c r="AM690" i="8"/>
  <c r="AN690" i="8" s="1"/>
  <c r="AM468" i="8"/>
  <c r="AN468" i="8" s="1"/>
  <c r="AM363" i="8"/>
  <c r="AN363" i="8" s="1"/>
  <c r="AM227" i="8"/>
  <c r="AN227" i="8" s="1"/>
  <c r="AM503" i="8"/>
  <c r="AN503" i="8" s="1"/>
  <c r="AM478" i="8"/>
  <c r="AN478" i="8" s="1"/>
  <c r="AM43" i="8"/>
  <c r="AN43" i="8" s="1"/>
  <c r="AM729" i="8"/>
  <c r="AN729" i="8" s="1"/>
  <c r="AM678" i="8"/>
  <c r="AN678" i="8" s="1"/>
  <c r="AM928" i="8"/>
  <c r="AN928" i="8" s="1"/>
  <c r="AM430" i="8"/>
  <c r="AN430" i="8" s="1"/>
  <c r="AM774" i="8"/>
  <c r="AN774" i="8" s="1"/>
  <c r="AM67" i="8"/>
  <c r="AN67" i="8" s="1"/>
  <c r="AM716" i="8"/>
  <c r="AN716" i="8" s="1"/>
  <c r="AM68" i="8"/>
  <c r="AN68" i="8" s="1"/>
  <c r="AM755" i="8"/>
  <c r="AN755" i="8" s="1"/>
  <c r="AM583" i="8"/>
  <c r="AN583" i="8" s="1"/>
  <c r="AM786" i="8"/>
  <c r="AN786" i="8" s="1"/>
  <c r="AM883" i="8"/>
  <c r="AN883" i="8" s="1"/>
  <c r="AM41" i="8"/>
  <c r="AN41" i="8" s="1"/>
  <c r="AM115" i="8"/>
  <c r="AN115" i="8" s="1"/>
  <c r="AM575" i="8"/>
  <c r="AN575" i="8" s="1"/>
  <c r="AM198" i="8"/>
  <c r="AN198" i="8" s="1"/>
  <c r="AM693" i="8"/>
  <c r="AN693" i="8" s="1"/>
  <c r="AM332" i="8"/>
  <c r="AN332" i="8" s="1"/>
  <c r="AM139" i="8"/>
  <c r="AN139" i="8" s="1"/>
  <c r="AM400" i="8"/>
  <c r="AN400" i="8" s="1"/>
  <c r="AM524" i="8"/>
  <c r="AN524" i="8" s="1"/>
  <c r="AM380" i="8"/>
  <c r="AN380" i="8" s="1"/>
  <c r="AM931" i="8"/>
  <c r="AN931" i="8" s="1"/>
  <c r="AM175" i="8"/>
  <c r="AN175" i="8" s="1"/>
  <c r="AM625" i="8"/>
  <c r="AN625" i="8" s="1"/>
  <c r="AM869" i="8"/>
  <c r="AN869" i="8" s="1"/>
  <c r="AM738" i="8"/>
  <c r="AN738" i="8" s="1"/>
  <c r="AM682" i="8"/>
  <c r="AN682" i="8" s="1"/>
  <c r="AM987" i="8"/>
  <c r="AN987" i="8" s="1"/>
  <c r="AM434" i="8"/>
  <c r="AN434" i="8" s="1"/>
  <c r="AM423" i="8"/>
  <c r="AN423" i="8" s="1"/>
  <c r="AM392" i="8"/>
  <c r="AN392" i="8" s="1"/>
  <c r="AM322" i="8"/>
  <c r="AN322" i="8" s="1"/>
  <c r="AM477" i="8"/>
  <c r="AN477" i="8" s="1"/>
  <c r="AM333" i="8"/>
  <c r="AN333" i="8" s="1"/>
  <c r="AM385" i="8"/>
  <c r="AN385" i="8" s="1"/>
  <c r="AM327" i="8"/>
  <c r="AN327" i="8" s="1"/>
  <c r="AM970" i="8"/>
  <c r="AN970" i="8" s="1"/>
  <c r="AM851" i="8"/>
  <c r="AN851" i="8" s="1"/>
  <c r="AM495" i="8"/>
  <c r="AN495" i="8" s="1"/>
  <c r="Q32" i="7"/>
  <c r="AM837" i="8"/>
  <c r="AN837" i="8" s="1"/>
  <c r="AM73" i="8"/>
  <c r="AN73" i="8" s="1"/>
  <c r="AM174" i="8"/>
  <c r="AN174" i="8" s="1"/>
  <c r="AM259" i="8"/>
  <c r="AN259" i="8" s="1"/>
  <c r="AM54" i="8"/>
  <c r="AN54" i="8" s="1"/>
  <c r="AM946" i="8"/>
  <c r="AN946" i="8" s="1"/>
  <c r="AM148" i="8"/>
  <c r="AN148" i="8" s="1"/>
  <c r="AM90" i="8"/>
  <c r="AN90" i="8" s="1"/>
  <c r="AM12" i="8"/>
  <c r="AN12" i="8" s="1"/>
  <c r="AM247" i="8"/>
  <c r="AN247" i="8" s="1"/>
  <c r="AM145" i="8"/>
  <c r="AN145" i="8" s="1"/>
  <c r="AM248" i="8"/>
  <c r="AN248" i="8" s="1"/>
  <c r="AM523" i="8"/>
  <c r="AN523" i="8" s="1"/>
  <c r="AM491" i="8"/>
  <c r="AN491" i="8" s="1"/>
  <c r="AM770" i="8"/>
  <c r="AN770" i="8" s="1"/>
  <c r="AM343" i="8"/>
  <c r="AN343" i="8" s="1"/>
  <c r="AM911" i="8"/>
  <c r="AN911" i="8" s="1"/>
  <c r="AM920" i="8"/>
  <c r="AN920" i="8" s="1"/>
  <c r="AM702" i="8"/>
  <c r="AN702" i="8" s="1"/>
  <c r="AM425" i="8"/>
  <c r="AN425" i="8" s="1"/>
  <c r="AM166" i="8"/>
  <c r="AN166" i="8" s="1"/>
  <c r="AM868" i="8"/>
  <c r="AN868" i="8" s="1"/>
  <c r="AM75" i="8"/>
  <c r="AN75" i="8" s="1"/>
  <c r="AM350" i="8"/>
  <c r="AN350" i="8" s="1"/>
  <c r="AM906" i="8"/>
  <c r="AN906" i="8" s="1"/>
  <c r="AM558" i="8"/>
  <c r="AN558" i="8" s="1"/>
  <c r="AM519" i="8"/>
  <c r="AN519" i="8" s="1"/>
  <c r="AM652" i="8"/>
  <c r="AN652" i="8" s="1"/>
  <c r="AM541" i="8"/>
  <c r="AN541" i="8" s="1"/>
  <c r="AM984" i="8"/>
  <c r="AN984" i="8" s="1"/>
  <c r="AM48" i="8"/>
  <c r="AN48" i="8" s="1"/>
  <c r="AM92" i="8"/>
  <c r="AN92" i="8" s="1"/>
  <c r="AM83" i="8"/>
  <c r="AN83" i="8" s="1"/>
  <c r="AM368" i="8"/>
  <c r="AN368" i="8" s="1"/>
  <c r="AM72" i="8"/>
  <c r="AN72" i="8" s="1"/>
  <c r="AM971" i="8"/>
  <c r="AN971" i="8" s="1"/>
  <c r="AM544" i="8"/>
  <c r="AN544" i="8" s="1"/>
  <c r="AM456" i="8"/>
  <c r="AN456" i="8" s="1"/>
  <c r="AM532" i="8"/>
  <c r="AN532" i="8" s="1"/>
  <c r="AM773" i="8"/>
  <c r="AN773" i="8" s="1"/>
  <c r="AM199" i="8"/>
  <c r="AN199" i="8" s="1"/>
  <c r="AM308" i="8"/>
  <c r="AN308" i="8" s="1"/>
  <c r="AM825" i="8"/>
  <c r="AN825" i="8" s="1"/>
  <c r="AM376" i="8"/>
  <c r="AN376" i="8" s="1"/>
  <c r="AM559" i="8"/>
  <c r="AN559" i="8" s="1"/>
  <c r="AM669" i="8"/>
  <c r="AN669" i="8" s="1"/>
  <c r="AM644" i="8"/>
  <c r="AN644" i="8" s="1"/>
  <c r="AM952" i="8"/>
  <c r="AN952" i="8" s="1"/>
  <c r="AM89" i="8"/>
  <c r="AN89" i="8" s="1"/>
  <c r="AM245" i="8"/>
  <c r="AN245" i="8" s="1"/>
  <c r="AM360" i="8"/>
  <c r="AN360" i="8" s="1"/>
  <c r="AM788" i="8"/>
  <c r="AN788" i="8" s="1"/>
  <c r="AM442" i="8"/>
  <c r="AN442" i="8" s="1"/>
  <c r="AM141" i="8"/>
  <c r="AN141" i="8" s="1"/>
  <c r="AM896" i="8"/>
  <c r="AN896" i="8" s="1"/>
  <c r="AM104" i="8"/>
  <c r="AN104" i="8" s="1"/>
  <c r="AM348" i="8"/>
  <c r="AN348" i="8" s="1"/>
  <c r="AM302" i="8"/>
  <c r="AN302" i="8" s="1"/>
  <c r="AM450" i="8"/>
  <c r="AN450" i="8" s="1"/>
  <c r="AM655" i="8"/>
  <c r="AN655" i="8" s="1"/>
  <c r="AM717" i="8"/>
  <c r="AN717" i="8" s="1"/>
  <c r="AM78" i="8"/>
  <c r="AN78" i="8" s="1"/>
  <c r="AM389" i="8"/>
  <c r="AN389" i="8" s="1"/>
  <c r="AM817" i="8"/>
  <c r="AN817" i="8" s="1"/>
  <c r="AM922" i="8"/>
  <c r="AN922" i="8" s="1"/>
  <c r="AM114" i="8"/>
  <c r="AN114" i="8" s="1"/>
  <c r="AM212" i="8"/>
  <c r="AN212" i="8" s="1"/>
  <c r="AM447" i="8"/>
  <c r="AN447" i="8" s="1"/>
  <c r="AM497" i="8"/>
  <c r="AN497" i="8" s="1"/>
  <c r="AM979" i="8"/>
  <c r="AN979" i="8" s="1"/>
  <c r="AM84" i="8"/>
  <c r="AN84" i="8" s="1"/>
  <c r="AM328" i="8"/>
  <c r="AN328" i="8" s="1"/>
  <c r="AM278" i="8"/>
  <c r="AN278" i="8" s="1"/>
  <c r="AM536" i="8"/>
  <c r="AN536" i="8" s="1"/>
  <c r="AM315" i="8"/>
  <c r="AN315" i="8" s="1"/>
  <c r="AM313" i="8"/>
  <c r="AN313" i="8" s="1"/>
  <c r="AM611" i="8"/>
  <c r="AN611" i="8" s="1"/>
  <c r="AM698" i="8"/>
  <c r="AN698" i="8" s="1"/>
  <c r="AM973" i="8"/>
  <c r="AN973" i="8" s="1"/>
  <c r="AM96" i="8"/>
  <c r="AN96" i="8" s="1"/>
  <c r="AM168" i="8"/>
  <c r="AN168" i="8" s="1"/>
  <c r="AM213" i="8"/>
  <c r="AN213" i="8" s="1"/>
  <c r="AM643" i="8"/>
  <c r="AN643" i="8" s="1"/>
  <c r="AM646" i="8"/>
  <c r="AN646" i="8" s="1"/>
  <c r="AM1002" i="8"/>
  <c r="AN1002" i="8" s="1"/>
  <c r="AM101" i="8"/>
  <c r="AN101" i="8" s="1"/>
  <c r="AM344" i="8"/>
  <c r="AN344" i="8" s="1"/>
  <c r="AM591" i="8"/>
  <c r="AN591" i="8" s="1"/>
  <c r="AM579" i="8"/>
  <c r="AN579" i="8" s="1"/>
  <c r="AM636" i="8"/>
  <c r="AN636" i="8" s="1"/>
  <c r="AM700" i="8"/>
  <c r="AN700" i="8" s="1"/>
  <c r="AM581" i="8"/>
  <c r="AN581" i="8" s="1"/>
  <c r="AM619" i="8"/>
  <c r="AN619" i="8" s="1"/>
  <c r="AM640" i="8"/>
  <c r="AN640" i="8" s="1"/>
  <c r="AM731" i="8"/>
  <c r="AN731" i="8" s="1"/>
  <c r="AM926" i="8"/>
  <c r="AN926" i="8" s="1"/>
  <c r="AM948" i="8"/>
  <c r="AN948" i="8" s="1"/>
  <c r="AM1006" i="8"/>
  <c r="AN1006" i="8" s="1"/>
  <c r="AM152" i="8"/>
  <c r="AN152" i="8" s="1"/>
  <c r="AM399" i="8"/>
  <c r="AN399" i="8" s="1"/>
  <c r="AM811" i="8"/>
  <c r="AN811" i="8" s="1"/>
  <c r="AM711" i="8"/>
  <c r="AN711" i="8" s="1"/>
  <c r="AM885" i="8"/>
  <c r="AN885" i="8" s="1"/>
  <c r="AM764" i="8"/>
  <c r="AN764" i="8" s="1"/>
  <c r="AM940" i="8"/>
  <c r="AN940" i="8" s="1"/>
  <c r="AM552" i="8"/>
  <c r="AN552" i="8" s="1"/>
  <c r="AM587" i="8"/>
  <c r="AN587" i="8" s="1"/>
  <c r="AM465" i="8"/>
  <c r="AN465" i="8" s="1"/>
  <c r="AM620" i="8"/>
  <c r="AN620" i="8" s="1"/>
  <c r="AM82" i="8"/>
  <c r="AN82" i="8" s="1"/>
  <c r="AM942" i="8"/>
  <c r="AN942" i="8" s="1"/>
  <c r="AM822" i="8"/>
  <c r="AN822" i="8" s="1"/>
  <c r="AM475" i="8"/>
  <c r="AN475" i="8" s="1"/>
  <c r="AM792" i="8"/>
  <c r="AN792" i="8" s="1"/>
  <c r="AM907" i="8"/>
  <c r="AN907" i="8" s="1"/>
  <c r="AM305" i="8"/>
  <c r="AN305" i="8" s="1"/>
  <c r="AM657" i="8"/>
  <c r="AN657" i="8" s="1"/>
  <c r="AM951" i="8"/>
  <c r="AN951" i="8" s="1"/>
  <c r="AM750" i="8"/>
  <c r="AN750" i="8" s="1"/>
  <c r="AM438" i="8"/>
  <c r="AN438" i="8" s="1"/>
  <c r="AM562" i="8"/>
  <c r="AN562" i="8" s="1"/>
  <c r="AM402" i="8"/>
  <c r="AN402" i="8" s="1"/>
  <c r="AM224" i="8"/>
  <c r="AN224" i="8" s="1"/>
  <c r="AM835" i="8"/>
  <c r="AN835" i="8" s="1"/>
  <c r="AM831" i="8"/>
  <c r="AN831" i="8" s="1"/>
  <c r="AM289" i="8"/>
  <c r="AN289" i="8" s="1"/>
  <c r="AM372" i="8"/>
  <c r="AN372" i="8" s="1"/>
  <c r="AM490" i="8"/>
  <c r="AN490" i="8" s="1"/>
  <c r="AM985" i="8"/>
  <c r="AN985" i="8" s="1"/>
  <c r="AM35" i="8"/>
  <c r="AN35" i="8" s="1"/>
  <c r="AM648" i="8"/>
  <c r="AN648" i="8" s="1"/>
  <c r="AM37" i="8"/>
  <c r="AN37" i="8" s="1"/>
  <c r="AM147" i="8"/>
  <c r="AN147" i="8" s="1"/>
  <c r="AM422" i="8"/>
  <c r="AN422" i="8" s="1"/>
  <c r="AM554" i="8"/>
  <c r="AN554" i="8" s="1"/>
  <c r="AM880" i="8"/>
  <c r="AN880" i="8" s="1"/>
  <c r="AM501" i="8"/>
  <c r="AN501" i="8" s="1"/>
  <c r="AM417" i="8"/>
  <c r="AN417" i="8" s="1"/>
  <c r="AM654" i="8"/>
  <c r="AN654" i="8" s="1"/>
  <c r="AM165" i="8"/>
  <c r="AN165" i="8" s="1"/>
  <c r="AM903" i="8"/>
  <c r="AN903" i="8" s="1"/>
  <c r="AM576" i="8"/>
  <c r="AN576" i="8" s="1"/>
  <c r="AM827" i="8"/>
  <c r="AN827" i="8" s="1"/>
  <c r="AM508" i="8"/>
  <c r="AN508" i="8" s="1"/>
  <c r="AM518" i="8"/>
  <c r="AN518" i="8" s="1"/>
  <c r="AM584" i="8"/>
  <c r="AN584" i="8" s="1"/>
  <c r="AM535" i="8"/>
  <c r="AN535" i="8" s="1"/>
  <c r="AM797" i="8"/>
  <c r="AN797" i="8" s="1"/>
  <c r="AM631" i="8"/>
  <c r="AN631" i="8" s="1"/>
  <c r="AM188" i="8"/>
  <c r="AN188" i="8" s="1"/>
  <c r="AM623" i="8"/>
  <c r="AN623" i="8" s="1"/>
  <c r="AM293" i="8"/>
  <c r="AN293" i="8" s="1"/>
  <c r="AM108" i="8"/>
  <c r="AN108" i="8" s="1"/>
  <c r="AM616" i="8"/>
  <c r="AN616" i="8" s="1"/>
  <c r="AM180" i="8"/>
  <c r="AN180" i="8" s="1"/>
  <c r="AM545" i="8"/>
  <c r="AN545" i="8" s="1"/>
  <c r="AM357" i="8"/>
  <c r="AN357" i="8" s="1"/>
  <c r="AM186" i="8"/>
  <c r="AN186" i="8" s="1"/>
  <c r="AM574" i="8"/>
  <c r="AN574" i="8" s="1"/>
  <c r="AM670" i="8"/>
  <c r="AN670" i="8" s="1"/>
  <c r="AM1004" i="8"/>
  <c r="AN1004" i="8" s="1"/>
  <c r="AM256" i="8"/>
  <c r="AN256" i="8" s="1"/>
  <c r="AM454" i="8"/>
  <c r="AN454" i="8" s="1"/>
  <c r="AM656" i="8"/>
  <c r="AN656" i="8" s="1"/>
  <c r="AM865" i="8"/>
  <c r="AN865" i="8" s="1"/>
  <c r="AM100" i="8"/>
  <c r="AN100" i="8" s="1"/>
  <c r="AM173" i="8"/>
  <c r="AN173" i="8" s="1"/>
  <c r="AM275" i="8"/>
  <c r="AN275" i="8" s="1"/>
  <c r="AM406" i="8"/>
  <c r="AN406" i="8" s="1"/>
  <c r="AM453" i="8"/>
  <c r="AN453" i="8" s="1"/>
  <c r="AM691" i="8"/>
  <c r="AN691" i="8" s="1"/>
  <c r="AM80" i="8"/>
  <c r="AN80" i="8" s="1"/>
  <c r="AM622" i="8"/>
  <c r="AN622" i="8" s="1"/>
  <c r="AM638" i="8"/>
  <c r="AN638" i="8" s="1"/>
  <c r="AM137" i="8"/>
  <c r="AN137" i="8" s="1"/>
  <c r="AM374" i="8"/>
  <c r="AN374" i="8" s="1"/>
  <c r="AM624" i="8"/>
  <c r="AN624" i="8" s="1"/>
  <c r="AM87" i="8"/>
  <c r="AN87" i="8" s="1"/>
  <c r="AM369" i="8"/>
  <c r="AN369" i="8" s="1"/>
  <c r="AM421" i="8"/>
  <c r="AN421" i="8" s="1"/>
  <c r="AM908" i="8"/>
  <c r="AN908" i="8" s="1"/>
  <c r="AM103" i="8"/>
  <c r="AN103" i="8" s="1"/>
  <c r="AM176" i="8"/>
  <c r="AN176" i="8" s="1"/>
  <c r="AM221" i="8"/>
  <c r="AN221" i="8" s="1"/>
  <c r="AM393" i="8"/>
  <c r="AN393" i="8" s="1"/>
  <c r="AM387" i="8"/>
  <c r="AN387" i="8" s="1"/>
  <c r="AM420" i="8"/>
  <c r="AN420" i="8" s="1"/>
  <c r="AM570" i="8"/>
  <c r="AN570" i="8" s="1"/>
  <c r="AM658" i="8"/>
  <c r="AN658" i="8" s="1"/>
  <c r="AM804" i="8"/>
  <c r="AN804" i="8" s="1"/>
  <c r="AM830" i="8"/>
  <c r="AN830" i="8" s="1"/>
  <c r="AM955" i="8"/>
  <c r="AN955" i="8" s="1"/>
  <c r="AM391" i="8"/>
  <c r="AN391" i="8" s="1"/>
  <c r="AM557" i="8"/>
  <c r="AN557" i="8" s="1"/>
  <c r="AM680" i="8"/>
  <c r="AN680" i="8" s="1"/>
  <c r="AM753" i="8"/>
  <c r="AN753" i="8" s="1"/>
  <c r="AM852" i="8"/>
  <c r="AN852" i="8" s="1"/>
  <c r="AM522" i="8"/>
  <c r="AN522" i="8" s="1"/>
  <c r="AM585" i="8"/>
  <c r="AN585" i="8" s="1"/>
  <c r="AM718" i="8"/>
  <c r="AN718" i="8" s="1"/>
  <c r="AM745" i="8"/>
  <c r="AN745" i="8" s="1"/>
  <c r="AM812" i="8"/>
  <c r="AN812" i="8" s="1"/>
  <c r="AM849" i="8"/>
  <c r="AN849" i="8" s="1"/>
  <c r="AM959" i="8"/>
  <c r="AN959" i="8" s="1"/>
  <c r="AM826" i="8"/>
  <c r="AN826" i="8" s="1"/>
  <c r="AM897" i="8"/>
  <c r="AN897" i="8" s="1"/>
  <c r="AM991" i="8"/>
  <c r="AN991" i="8" s="1"/>
  <c r="AM976" i="8"/>
  <c r="AN976" i="8" s="1"/>
  <c r="AM713" i="8"/>
  <c r="AN713" i="8" s="1"/>
  <c r="AM799" i="8"/>
  <c r="AN799" i="8" s="1"/>
  <c r="AM183" i="8"/>
  <c r="AN183" i="8" s="1"/>
  <c r="AM64" i="8"/>
  <c r="AN64" i="8" s="1"/>
  <c r="AM158" i="8"/>
  <c r="AN158" i="8" s="1"/>
  <c r="AM116" i="8"/>
  <c r="AN116" i="8" s="1"/>
  <c r="AM590" i="8"/>
  <c r="AN590" i="8" s="1"/>
  <c r="AM428" i="8"/>
  <c r="AN428" i="8" s="1"/>
  <c r="AM597" i="8"/>
  <c r="AN597" i="8" s="1"/>
  <c r="AM419" i="8"/>
  <c r="AN419" i="8" s="1"/>
  <c r="AM686" i="8"/>
  <c r="AN686" i="8" s="1"/>
  <c r="AM936" i="8"/>
  <c r="AN936" i="8" s="1"/>
  <c r="AM505" i="8"/>
  <c r="AN505" i="8" s="1"/>
  <c r="AM277" i="8"/>
  <c r="AN277" i="8" s="1"/>
  <c r="AM265" i="8"/>
  <c r="AN265" i="8" s="1"/>
  <c r="AM978" i="8"/>
  <c r="AN978" i="8" s="1"/>
  <c r="AM452" i="8"/>
  <c r="AN452" i="8" s="1"/>
  <c r="AM634" i="8"/>
  <c r="AN634" i="8" s="1"/>
  <c r="AM299" i="8"/>
  <c r="AN299" i="8" s="1"/>
  <c r="AM53" i="8"/>
  <c r="AN53" i="8" s="1"/>
  <c r="AM131" i="8"/>
  <c r="AN131" i="8" s="1"/>
  <c r="AM858" i="8"/>
  <c r="AN858" i="8" s="1"/>
  <c r="AM229" i="8"/>
  <c r="AN229" i="8" s="1"/>
  <c r="AM9" i="8"/>
  <c r="AN9" i="8" s="1"/>
  <c r="AM720" i="8"/>
  <c r="AN720" i="8" s="1"/>
  <c r="AM211" i="8"/>
  <c r="AN211" i="8" s="1"/>
  <c r="AM791" i="8"/>
  <c r="AN791" i="8" s="1"/>
  <c r="AM749" i="8"/>
  <c r="AN749" i="8" s="1"/>
  <c r="AM884" i="8"/>
  <c r="AN884" i="8" s="1"/>
  <c r="AM972" i="8"/>
  <c r="AN972" i="8" s="1"/>
  <c r="AM862" i="8"/>
  <c r="AN862" i="8" s="1"/>
  <c r="AM905" i="8"/>
  <c r="AN905" i="8" s="1"/>
  <c r="AM894" i="8"/>
  <c r="AN894" i="8" s="1"/>
  <c r="AM918" i="8"/>
  <c r="AN918" i="8" s="1"/>
  <c r="AM281" i="8"/>
  <c r="AN281" i="8" s="1"/>
  <c r="AM460" i="8"/>
  <c r="AN460" i="8" s="1"/>
  <c r="AM297" i="8"/>
  <c r="AN297" i="8" s="1"/>
  <c r="AM801" i="8"/>
  <c r="AN801" i="8" s="1"/>
  <c r="AM109" i="8"/>
  <c r="AN109" i="8" s="1"/>
  <c r="AM635" i="8"/>
  <c r="AN635" i="8" s="1"/>
  <c r="AM777" i="8"/>
  <c r="AN777" i="8" s="1"/>
  <c r="AM437" i="8"/>
  <c r="AN437" i="8" s="1"/>
  <c r="AM734" i="8"/>
  <c r="AN734" i="8" s="1"/>
  <c r="AM950" i="8"/>
  <c r="AN950" i="8" s="1"/>
  <c r="AM543" i="8"/>
  <c r="AN543" i="8" s="1"/>
  <c r="AM847" i="8"/>
  <c r="AN847" i="8" s="1"/>
  <c r="AM956" i="8"/>
  <c r="AN956" i="8" s="1"/>
  <c r="AM547" i="8"/>
  <c r="AN547" i="8" s="1"/>
  <c r="AM23" i="8"/>
  <c r="AN23" i="8" s="1"/>
  <c r="AM117" i="8"/>
  <c r="AN117" i="8" s="1"/>
  <c r="AM854" i="8"/>
  <c r="AN854" i="8" s="1"/>
  <c r="AM88" i="8"/>
  <c r="AN88" i="8" s="1"/>
  <c r="AM238" i="8"/>
  <c r="AN238" i="8" s="1"/>
  <c r="AM264" i="8"/>
  <c r="AN264" i="8" s="1"/>
  <c r="AM216" i="8"/>
  <c r="AN216" i="8" s="1"/>
  <c r="AM785" i="8"/>
  <c r="AN785" i="8" s="1"/>
  <c r="AM411" i="8"/>
  <c r="AN411" i="8" s="1"/>
  <c r="AM295" i="8"/>
  <c r="AN295" i="8" s="1"/>
  <c r="AM55" i="8"/>
  <c r="AN55" i="8" s="1"/>
  <c r="AM187" i="8"/>
  <c r="AN187" i="8" s="1"/>
  <c r="AM154" i="8"/>
  <c r="AN154" i="8" s="1"/>
  <c r="AM282" i="8"/>
  <c r="AN282" i="8" s="1"/>
  <c r="AM201" i="8"/>
  <c r="AN201" i="8" s="1"/>
  <c r="AM840" i="8"/>
  <c r="AN840" i="8" s="1"/>
  <c r="AM161" i="8"/>
  <c r="AN161" i="8" s="1"/>
  <c r="AM235" i="8"/>
  <c r="AN235" i="8" s="1"/>
  <c r="AM415" i="8"/>
  <c r="AN415" i="8" s="1"/>
  <c r="AM427" i="8"/>
  <c r="AN427" i="8" s="1"/>
  <c r="AM569" i="8"/>
  <c r="AN569" i="8" s="1"/>
  <c r="AM747" i="8"/>
  <c r="AN747" i="8" s="1"/>
  <c r="AM46" i="8"/>
  <c r="AN46" i="8" s="1"/>
  <c r="AM126" i="8"/>
  <c r="AN126" i="8" s="1"/>
  <c r="AM263" i="8"/>
  <c r="AN263" i="8" s="1"/>
  <c r="AM331" i="8"/>
  <c r="AN331" i="8" s="1"/>
  <c r="AM555" i="8"/>
  <c r="AN555" i="8" s="1"/>
  <c r="AM663" i="8"/>
  <c r="AN663" i="8" s="1"/>
  <c r="AM778" i="8"/>
  <c r="AN778" i="8" s="1"/>
  <c r="AM98" i="8"/>
  <c r="AN98" i="8" s="1"/>
  <c r="AM253" i="8"/>
  <c r="AN253" i="8" s="1"/>
  <c r="AM384" i="8"/>
  <c r="AN384" i="8" s="1"/>
  <c r="AM443" i="8"/>
  <c r="AN443" i="8" s="1"/>
  <c r="AM228" i="8"/>
  <c r="AN228" i="8" s="1"/>
  <c r="AM340" i="8"/>
  <c r="AN340" i="8" s="1"/>
  <c r="AM662" i="8"/>
  <c r="AN662" i="8" s="1"/>
  <c r="AM937" i="8"/>
  <c r="AN937" i="8" s="1"/>
  <c r="AM138" i="8"/>
  <c r="AN138" i="8" s="1"/>
  <c r="AM306" i="8"/>
  <c r="AN306" i="8" s="1"/>
  <c r="AM549" i="8"/>
  <c r="AN549" i="8" s="1"/>
  <c r="AM684" i="8"/>
  <c r="AN684" i="8" s="1"/>
  <c r="AM790" i="8"/>
  <c r="AN790" i="8" s="1"/>
  <c r="AM1000" i="8"/>
  <c r="AN1000" i="8" s="1"/>
  <c r="AM234" i="8"/>
  <c r="AN234" i="8" s="1"/>
  <c r="AM412" i="8"/>
  <c r="AN412" i="8" s="1"/>
  <c r="AM471" i="8"/>
  <c r="AN471" i="8" s="1"/>
  <c r="AM596" i="8"/>
  <c r="AN596" i="8" s="1"/>
  <c r="AM757" i="8"/>
  <c r="AN757" i="8" s="1"/>
  <c r="AM97" i="8"/>
  <c r="AN97" i="8" s="1"/>
  <c r="AM142" i="8"/>
  <c r="AN142" i="8" s="1"/>
  <c r="AM314" i="8"/>
  <c r="AN314" i="8" s="1"/>
  <c r="AM395" i="8"/>
  <c r="AN395" i="8" s="1"/>
  <c r="AM701" i="8"/>
  <c r="AN701" i="8" s="1"/>
  <c r="AM833" i="8"/>
  <c r="AN833" i="8" s="1"/>
  <c r="AM1005" i="8"/>
  <c r="AN1005" i="8" s="1"/>
  <c r="AM71" i="8"/>
  <c r="AN71" i="8" s="1"/>
  <c r="AM134" i="8"/>
  <c r="AN134" i="8" s="1"/>
  <c r="AM233" i="8"/>
  <c r="AN233" i="8" s="1"/>
  <c r="AM285" i="8"/>
  <c r="AN285" i="8" s="1"/>
  <c r="AM401" i="8"/>
  <c r="AN401" i="8" s="1"/>
  <c r="AM455" i="8"/>
  <c r="AN455" i="8" s="1"/>
  <c r="AM610" i="8"/>
  <c r="AN610" i="8" s="1"/>
  <c r="AM676" i="8"/>
  <c r="AN676" i="8" s="1"/>
  <c r="AM748" i="8"/>
  <c r="AN748" i="8" s="1"/>
  <c r="AM805" i="8"/>
  <c r="AN805" i="8" s="1"/>
  <c r="AM912" i="8"/>
  <c r="AN912" i="8" s="1"/>
  <c r="AM975" i="8"/>
  <c r="AN975" i="8" s="1"/>
  <c r="AM529" i="8"/>
  <c r="AN529" i="8" s="1"/>
  <c r="AM605" i="8"/>
  <c r="AN605" i="8" s="1"/>
  <c r="AM688" i="8"/>
  <c r="AN688" i="8" s="1"/>
  <c r="AM796" i="8"/>
  <c r="AN796" i="8" s="1"/>
  <c r="AM891" i="8"/>
  <c r="AN891" i="8" s="1"/>
  <c r="AM930" i="8"/>
  <c r="AN930" i="8" s="1"/>
  <c r="AM77" i="8"/>
  <c r="AN77" i="8" s="1"/>
  <c r="AM106" i="8"/>
  <c r="AN106" i="8" s="1"/>
  <c r="AM182" i="8"/>
  <c r="AN182" i="8" s="1"/>
  <c r="AM240" i="8"/>
  <c r="AN240" i="8" s="1"/>
  <c r="AM349" i="8"/>
  <c r="AN349" i="8" s="1"/>
  <c r="AM351" i="8"/>
  <c r="AN351" i="8" s="1"/>
  <c r="AM370" i="8"/>
  <c r="AN370" i="8" s="1"/>
  <c r="AM606" i="8"/>
  <c r="AN606" i="8" s="1"/>
  <c r="AM722" i="8"/>
  <c r="AN722" i="8" s="1"/>
  <c r="AM898" i="8"/>
  <c r="AN898" i="8" s="1"/>
  <c r="AM949" i="8"/>
  <c r="AN949" i="8" s="1"/>
  <c r="AM156" i="8"/>
  <c r="AN156" i="8" s="1"/>
  <c r="AM444" i="8"/>
  <c r="AN444" i="8" s="1"/>
  <c r="AM486" i="8"/>
  <c r="AN486" i="8" s="1"/>
  <c r="AM647" i="8"/>
  <c r="AN647" i="8" s="1"/>
  <c r="AM639" i="8"/>
  <c r="AN639" i="8" s="1"/>
  <c r="AM743" i="8"/>
  <c r="AN743" i="8" s="1"/>
  <c r="AM843" i="8"/>
  <c r="AN843" i="8" s="1"/>
  <c r="AM874" i="8"/>
  <c r="AN874" i="8" s="1"/>
  <c r="AM969" i="8"/>
  <c r="AN969" i="8" s="1"/>
  <c r="AM857" i="8"/>
  <c r="AN857" i="8" s="1"/>
  <c r="AM977" i="8"/>
  <c r="AN977" i="8" s="1"/>
  <c r="AM149" i="8"/>
  <c r="AN149" i="8" s="1"/>
  <c r="AM225" i="8"/>
  <c r="AN225" i="8" s="1"/>
  <c r="AM388" i="8"/>
  <c r="AN388" i="8" s="1"/>
  <c r="AM320" i="8"/>
  <c r="AN320" i="8" s="1"/>
  <c r="AM440" i="8"/>
  <c r="AN440" i="8" s="1"/>
  <c r="AM446" i="8"/>
  <c r="AN446" i="8" s="1"/>
  <c r="AM516" i="8"/>
  <c r="AN516" i="8" s="1"/>
  <c r="AM607" i="8"/>
  <c r="AN607" i="8" s="1"/>
  <c r="AM697" i="8"/>
  <c r="AN697" i="8" s="1"/>
  <c r="AM900" i="8"/>
  <c r="AN900" i="8" s="1"/>
  <c r="AM153" i="8"/>
  <c r="AN153" i="8" s="1"/>
  <c r="AM70" i="8"/>
  <c r="AN70" i="8" s="1"/>
  <c r="AM362" i="8"/>
  <c r="AN362" i="8" s="1"/>
  <c r="AM728" i="8"/>
  <c r="AN728" i="8" s="1"/>
  <c r="AM923" i="8"/>
  <c r="AN923" i="8" s="1"/>
  <c r="AM18" i="8"/>
  <c r="AN18" i="8" s="1"/>
  <c r="AM965" i="8"/>
  <c r="AN965" i="8" s="1"/>
  <c r="AM889" i="8"/>
  <c r="AN889" i="8" s="1"/>
  <c r="AM60" i="8"/>
  <c r="AN60" i="8" s="1"/>
  <c r="AM254" i="8"/>
  <c r="AN254" i="8" s="1"/>
  <c r="AM373" i="8"/>
  <c r="AN373" i="8" s="1"/>
  <c r="AM672" i="8"/>
  <c r="AN672" i="8" s="1"/>
  <c r="AM933" i="8"/>
  <c r="AN933" i="8" s="1"/>
  <c r="AM354" i="8"/>
  <c r="AN354" i="8" s="1"/>
  <c r="AM355" i="8"/>
  <c r="AN355" i="8" s="1"/>
  <c r="AM310" i="8"/>
  <c r="AN310" i="8" s="1"/>
  <c r="AM935" i="8"/>
  <c r="AN935" i="8" s="1"/>
  <c r="AM609" i="8"/>
  <c r="AN609" i="8" s="1"/>
  <c r="AM485" i="8"/>
  <c r="AN485" i="8" s="1"/>
  <c r="AM782" i="8"/>
  <c r="AN782" i="8" s="1"/>
  <c r="AM483" i="8"/>
  <c r="AN483" i="8" s="1"/>
  <c r="AM135" i="8"/>
  <c r="AN135" i="8" s="1"/>
  <c r="AM990" i="8"/>
  <c r="AN990" i="8" s="1"/>
  <c r="AM872" i="8"/>
  <c r="AN872" i="8" s="1"/>
  <c r="AM829" i="8"/>
  <c r="AN829" i="8" s="1"/>
  <c r="AM618" i="8"/>
  <c r="AN618" i="8" s="1"/>
  <c r="AM617" i="8"/>
  <c r="AN617" i="8" s="1"/>
  <c r="AM408" i="8"/>
  <c r="AN408" i="8" s="1"/>
  <c r="AM367" i="8"/>
  <c r="AN367" i="8" s="1"/>
  <c r="AM309" i="8"/>
  <c r="AN309" i="8" s="1"/>
  <c r="AM133" i="8"/>
  <c r="AN133" i="8" s="1"/>
  <c r="AM102" i="8"/>
  <c r="AN102" i="8" s="1"/>
  <c r="AM32" i="8"/>
  <c r="AN32" i="8" s="1"/>
  <c r="AM219" i="8"/>
  <c r="AN219" i="8" s="1"/>
  <c r="AM28" i="8"/>
  <c r="AN28" i="8" s="1"/>
  <c r="T29" i="4"/>
  <c r="X29" i="4" s="1"/>
  <c r="M20" i="7"/>
  <c r="R28" i="3" s="1"/>
  <c r="AB28" i="3" s="1"/>
  <c r="Z51" i="5"/>
  <c r="Z49" i="5"/>
  <c r="AM11" i="8"/>
  <c r="AN11" i="8" s="1"/>
  <c r="W165" i="8"/>
  <c r="W50" i="8"/>
  <c r="W66" i="8"/>
  <c r="W48" i="8"/>
  <c r="W29" i="8"/>
  <c r="W25" i="8"/>
  <c r="W24" i="8"/>
  <c r="W9" i="8"/>
  <c r="W12" i="8"/>
  <c r="W102" i="8"/>
  <c r="W61" i="8"/>
  <c r="W18" i="8"/>
  <c r="W107" i="8"/>
  <c r="W110" i="8"/>
  <c r="W99" i="8"/>
  <c r="W115" i="8"/>
  <c r="W157" i="8"/>
  <c r="W28" i="8"/>
  <c r="W169" i="8"/>
  <c r="W14" i="8"/>
  <c r="W13" i="8"/>
  <c r="W971" i="8"/>
  <c r="W1004" i="8"/>
  <c r="W1002" i="8"/>
  <c r="W965" i="8"/>
  <c r="W944" i="8"/>
  <c r="W969" i="8"/>
  <c r="W953" i="8"/>
  <c r="W925" i="8"/>
  <c r="W966" i="8"/>
  <c r="W899" i="8"/>
  <c r="W897" i="8"/>
  <c r="W906" i="8"/>
  <c r="W889" i="8"/>
  <c r="W885" i="8"/>
  <c r="W883" i="8"/>
  <c r="W884" i="8"/>
  <c r="W872" i="8"/>
  <c r="W848" i="8"/>
  <c r="W834" i="8"/>
  <c r="W854" i="8"/>
  <c r="W828" i="8"/>
  <c r="W795" i="8"/>
  <c r="W796" i="8"/>
  <c r="W824" i="8"/>
  <c r="W814" i="8"/>
  <c r="W776" i="8"/>
  <c r="W744" i="8"/>
  <c r="W781" i="8"/>
  <c r="W774" i="8"/>
  <c r="W793" i="8"/>
  <c r="W755" i="8"/>
  <c r="W761" i="8"/>
  <c r="W726" i="8"/>
  <c r="W816" i="8"/>
  <c r="W739" i="8"/>
  <c r="W696" i="8"/>
  <c r="W694" i="8"/>
  <c r="W654" i="8"/>
  <c r="W714" i="8"/>
  <c r="W702" i="8"/>
  <c r="W683" i="8"/>
  <c r="W715" i="8"/>
  <c r="W651" i="8"/>
  <c r="W684" i="8"/>
  <c r="W657" i="8"/>
  <c r="W664" i="8"/>
  <c r="W639" i="8"/>
  <c r="W569" i="8"/>
  <c r="W586" i="8"/>
  <c r="W612" i="8"/>
  <c r="W579" i="8"/>
  <c r="W625" i="8"/>
  <c r="W591" i="8"/>
  <c r="W605" i="8"/>
  <c r="W530" i="8"/>
  <c r="W568" i="8"/>
  <c r="W527" i="8"/>
  <c r="W495" i="8"/>
  <c r="W547" i="8"/>
  <c r="W592" i="8"/>
  <c r="W516" i="8"/>
  <c r="W468" i="8"/>
  <c r="W436" i="8"/>
  <c r="W404" i="8"/>
  <c r="W372" i="8"/>
  <c r="W553" i="8"/>
  <c r="W465" i="8"/>
  <c r="W433" i="8"/>
  <c r="W500" i="8"/>
  <c r="W474" i="8"/>
  <c r="W442" i="8"/>
  <c r="W551" i="8"/>
  <c r="W422" i="8"/>
  <c r="W391" i="8"/>
  <c r="W341" i="8"/>
  <c r="W513" i="8"/>
  <c r="W371" i="8"/>
  <c r="W402" i="8"/>
  <c r="W346" i="8"/>
  <c r="W314" i="8"/>
  <c r="W282" i="8"/>
  <c r="W451" i="8"/>
  <c r="W426" i="8"/>
  <c r="W339" i="8"/>
  <c r="W307" i="8"/>
  <c r="W275" i="8"/>
  <c r="W414" i="8"/>
  <c r="W365" i="8"/>
  <c r="W328" i="8"/>
  <c r="W296" i="8"/>
  <c r="W247" i="8"/>
  <c r="W213" i="8"/>
  <c r="W259" i="8"/>
  <c r="W289" i="8"/>
  <c r="W222" i="8"/>
  <c r="W256" i="8"/>
  <c r="W254" i="8"/>
  <c r="W205" i="8"/>
  <c r="W244" i="8"/>
  <c r="W176" i="8"/>
  <c r="W138" i="8"/>
  <c r="W228" i="8"/>
  <c r="W174" i="8"/>
  <c r="W139" i="8"/>
  <c r="W123" i="8"/>
  <c r="W200" i="8"/>
  <c r="W150" i="8"/>
  <c r="W51" i="8"/>
  <c r="W111" i="8"/>
  <c r="W37" i="8"/>
  <c r="W88" i="8"/>
  <c r="W60" i="8"/>
  <c r="W113" i="8"/>
  <c r="W33" i="8"/>
  <c r="W128" i="8"/>
  <c r="W80" i="8"/>
  <c r="W42" i="8"/>
  <c r="W85" i="8"/>
  <c r="W34" i="8"/>
  <c r="W984" i="8"/>
  <c r="W982" i="8"/>
  <c r="W999" i="8"/>
  <c r="W1005" i="8"/>
  <c r="W952" i="8"/>
  <c r="W961" i="8"/>
  <c r="W945" i="8"/>
  <c r="W942" i="8"/>
  <c r="W940" i="8"/>
  <c r="W917" i="8"/>
  <c r="W916" i="8"/>
  <c r="W895" i="8"/>
  <c r="W877" i="8"/>
  <c r="W870" i="8"/>
  <c r="W866" i="8"/>
  <c r="W903" i="8"/>
  <c r="W860" i="8"/>
  <c r="W918" i="8"/>
  <c r="W836" i="8"/>
  <c r="W833" i="8"/>
  <c r="W788" i="8"/>
  <c r="W867" i="8"/>
  <c r="W846" i="8"/>
  <c r="W756" i="8"/>
  <c r="W829" i="8"/>
  <c r="W778" i="8"/>
  <c r="W785" i="8"/>
  <c r="W749" i="8"/>
  <c r="W727" i="8"/>
  <c r="W769" i="8"/>
  <c r="W745" i="8"/>
  <c r="W704" i="8"/>
  <c r="W707" i="8"/>
  <c r="W650" i="8"/>
  <c r="W682" i="8"/>
  <c r="W679" i="8"/>
  <c r="W703" i="8"/>
  <c r="W667" i="8"/>
  <c r="W623" i="8"/>
  <c r="W659" i="8"/>
  <c r="W663" i="8"/>
  <c r="W607" i="8"/>
  <c r="W610" i="8"/>
  <c r="W570" i="8"/>
  <c r="W596" i="8"/>
  <c r="W632" i="8"/>
  <c r="W593" i="8"/>
  <c r="W604" i="8"/>
  <c r="W522" i="8"/>
  <c r="W559" i="8"/>
  <c r="W511" i="8"/>
  <c r="W580" i="8"/>
  <c r="W520" i="8"/>
  <c r="W533" i="8"/>
  <c r="W464" i="8"/>
  <c r="W428" i="8"/>
  <c r="W392" i="8"/>
  <c r="W356" i="8"/>
  <c r="W477" i="8"/>
  <c r="W441" i="8"/>
  <c r="W509" i="8"/>
  <c r="W470" i="8"/>
  <c r="W562" i="8"/>
  <c r="W493" i="8"/>
  <c r="W390" i="8"/>
  <c r="W353" i="8"/>
  <c r="W317" i="8"/>
  <c r="W382" i="8"/>
  <c r="W399" i="8"/>
  <c r="W338" i="8"/>
  <c r="W302" i="8"/>
  <c r="W266" i="8"/>
  <c r="W374" i="8"/>
  <c r="W347" i="8"/>
  <c r="W311" i="8"/>
  <c r="W271" i="8"/>
  <c r="W406" i="8"/>
  <c r="W348" i="8"/>
  <c r="W312" i="8"/>
  <c r="W285" i="8"/>
  <c r="W221" i="8"/>
  <c r="W265" i="8"/>
  <c r="W277" i="8"/>
  <c r="W214" i="8"/>
  <c r="W235" i="8"/>
  <c r="W273" i="8"/>
  <c r="W185" i="8"/>
  <c r="W195" i="8"/>
  <c r="W140" i="8"/>
  <c r="W220" i="8"/>
  <c r="W166" i="8"/>
  <c r="W133" i="8"/>
  <c r="W301" i="8"/>
  <c r="W175" i="8"/>
  <c r="W58" i="8"/>
  <c r="W114" i="8"/>
  <c r="W35" i="8"/>
  <c r="W84" i="8"/>
  <c r="W30" i="8"/>
  <c r="W97" i="8"/>
  <c r="W134" i="8"/>
  <c r="W116" i="8"/>
  <c r="W47" i="8"/>
  <c r="W79" i="8"/>
  <c r="W16" i="8"/>
  <c r="W987" i="8"/>
  <c r="W996" i="8"/>
  <c r="W981" i="8"/>
  <c r="W968" i="8"/>
  <c r="W973" i="8"/>
  <c r="W938" i="8"/>
  <c r="W928" i="8"/>
  <c r="W907" i="8"/>
  <c r="W908" i="8"/>
  <c r="W909" i="8"/>
  <c r="W882" i="8"/>
  <c r="W887" i="8"/>
  <c r="W858" i="8"/>
  <c r="W864" i="8"/>
  <c r="W826" i="8"/>
  <c r="W879" i="8"/>
  <c r="W807" i="8"/>
  <c r="W800" i="8"/>
  <c r="W819" i="8"/>
  <c r="W839" i="8"/>
  <c r="W748" i="8"/>
  <c r="W813" i="8"/>
  <c r="W758" i="8"/>
  <c r="W763" i="8"/>
  <c r="W751" i="8"/>
  <c r="W786" i="8"/>
  <c r="W734" i="8"/>
  <c r="W692" i="8"/>
  <c r="W676" i="8"/>
  <c r="W634" i="8"/>
  <c r="W730" i="8"/>
  <c r="W706" i="8"/>
  <c r="W719" i="8"/>
  <c r="W698" i="8"/>
  <c r="W624" i="8"/>
  <c r="W687" i="8"/>
  <c r="W577" i="8"/>
  <c r="W582" i="8"/>
  <c r="W615" i="8"/>
  <c r="W649" i="8"/>
  <c r="W648" i="8"/>
  <c r="W557" i="8"/>
  <c r="W558" i="8"/>
  <c r="W531" i="8"/>
  <c r="W546" i="8"/>
  <c r="W528" i="8"/>
  <c r="W552" i="8"/>
  <c r="W460" i="8"/>
  <c r="W420" i="8"/>
  <c r="W380" i="8"/>
  <c r="W514" i="8"/>
  <c r="W453" i="8"/>
  <c r="W542" i="8"/>
  <c r="W478" i="8"/>
  <c r="W537" i="8"/>
  <c r="W459" i="8"/>
  <c r="W471" i="8"/>
  <c r="W333" i="8"/>
  <c r="W431" i="8"/>
  <c r="W410" i="8"/>
  <c r="W342" i="8"/>
  <c r="W298" i="8"/>
  <c r="W258" i="8"/>
  <c r="W386" i="8"/>
  <c r="W327" i="8"/>
  <c r="W287" i="8"/>
  <c r="W419" i="8"/>
  <c r="W352" i="8"/>
  <c r="W308" i="8"/>
  <c r="W255" i="8"/>
  <c r="W1006" i="8"/>
  <c r="W980" i="8"/>
  <c r="W954" i="8"/>
  <c r="W989" i="8"/>
  <c r="W956" i="8"/>
  <c r="W922" i="8"/>
  <c r="W934" i="8"/>
  <c r="W920" i="8"/>
  <c r="W958" i="8"/>
  <c r="W904" i="8"/>
  <c r="W869" i="8"/>
  <c r="W857" i="8"/>
  <c r="W921" i="8"/>
  <c r="W878" i="8"/>
  <c r="W843" i="8"/>
  <c r="W841" i="8"/>
  <c r="W799" i="8"/>
  <c r="W784" i="8"/>
  <c r="W825" i="8"/>
  <c r="W779" i="8"/>
  <c r="W736" i="8"/>
  <c r="W845" i="8"/>
  <c r="W750" i="8"/>
  <c r="W773" i="8"/>
  <c r="W717" i="8"/>
  <c r="W791" i="8"/>
  <c r="W723" i="8"/>
  <c r="W757" i="8"/>
  <c r="W666" i="8"/>
  <c r="W626" i="8"/>
  <c r="W686" i="8"/>
  <c r="W701" i="8"/>
  <c r="W652" i="8"/>
  <c r="W644" i="8"/>
  <c r="W645" i="8"/>
  <c r="W671" i="8"/>
  <c r="W565" i="8"/>
  <c r="W574" i="8"/>
  <c r="W587" i="8"/>
  <c r="W618" i="8"/>
  <c r="W621" i="8"/>
  <c r="W555" i="8"/>
  <c r="W572" i="8"/>
  <c r="W519" i="8"/>
  <c r="W595" i="8"/>
  <c r="W594" i="8"/>
  <c r="W496" i="8"/>
  <c r="W452" i="8"/>
  <c r="W412" i="8"/>
  <c r="W368" i="8"/>
  <c r="W485" i="8"/>
  <c r="W445" i="8"/>
  <c r="W494" i="8"/>
  <c r="W462" i="8"/>
  <c r="W517" i="8"/>
  <c r="W423" i="8"/>
  <c r="W370" i="8"/>
  <c r="W325" i="8"/>
  <c r="W393" i="8"/>
  <c r="W394" i="8"/>
  <c r="W330" i="8"/>
  <c r="W290" i="8"/>
  <c r="W413" i="8"/>
  <c r="W357" i="8"/>
  <c r="W319" i="8"/>
  <c r="W279" i="8"/>
  <c r="W403" i="8"/>
  <c r="W340" i="8"/>
  <c r="W300" i="8"/>
  <c r="W237" i="8"/>
  <c r="W387" i="8"/>
  <c r="W198" i="8"/>
  <c r="W218" i="8"/>
  <c r="W231" i="8"/>
  <c r="W246" i="8"/>
  <c r="W224" i="8"/>
  <c r="W149" i="8"/>
  <c r="W180" i="8"/>
  <c r="W178" i="8"/>
  <c r="W135" i="8"/>
  <c r="W219" i="8"/>
  <c r="W167" i="8"/>
  <c r="W32" i="8"/>
  <c r="W70" i="8"/>
  <c r="W96" i="8"/>
  <c r="W49" i="8"/>
  <c r="W100" i="8"/>
  <c r="W132" i="8"/>
  <c r="W76" i="8"/>
  <c r="W158" i="8"/>
  <c r="W55" i="8"/>
  <c r="W998" i="8"/>
  <c r="W972" i="8"/>
  <c r="W978" i="8"/>
  <c r="W977" i="8"/>
  <c r="W948" i="8"/>
  <c r="W946" i="8"/>
  <c r="W959" i="8"/>
  <c r="W910" i="8"/>
  <c r="W955" i="8"/>
  <c r="W881" i="8"/>
  <c r="W911" i="8"/>
  <c r="W849" i="8"/>
  <c r="W888" i="8"/>
  <c r="W859" i="8"/>
  <c r="W835" i="8"/>
  <c r="W844" i="8"/>
  <c r="W815" i="8"/>
  <c r="W780" i="8"/>
  <c r="W822" i="8"/>
  <c r="W772" i="8"/>
  <c r="W732" i="8"/>
  <c r="W817" i="8"/>
  <c r="W746" i="8"/>
  <c r="W738" i="8"/>
  <c r="W713" i="8"/>
  <c r="W790" i="8"/>
  <c r="W720" i="8"/>
  <c r="W725" i="8"/>
  <c r="W662" i="8"/>
  <c r="W699" i="8"/>
  <c r="W677" i="8"/>
  <c r="W741" i="8"/>
  <c r="W685" i="8"/>
  <c r="W643" i="8"/>
  <c r="W631" i="8"/>
  <c r="W637" i="8"/>
  <c r="W619" i="8"/>
  <c r="W633" i="8"/>
  <c r="W583" i="8"/>
  <c r="W617" i="8"/>
  <c r="W603" i="8"/>
  <c r="W538" i="8"/>
  <c r="W561" i="8"/>
  <c r="W515" i="8"/>
  <c r="W549" i="8"/>
  <c r="W550" i="8"/>
  <c r="W487" i="8"/>
  <c r="W448" i="8"/>
  <c r="W408" i="8"/>
  <c r="W364" i="8"/>
  <c r="W481" i="8"/>
  <c r="W437" i="8"/>
  <c r="W489" i="8"/>
  <c r="W458" i="8"/>
  <c r="W501" i="8"/>
  <c r="W417" i="8"/>
  <c r="W369" i="8"/>
  <c r="W321" i="8"/>
  <c r="W362" i="8"/>
  <c r="W383" i="8"/>
  <c r="W326" i="8"/>
  <c r="W286" i="8"/>
  <c r="W405" i="8"/>
  <c r="W355" i="8"/>
  <c r="W315" i="8"/>
  <c r="W267" i="8"/>
  <c r="W398" i="8"/>
  <c r="W336" i="8"/>
  <c r="W292" i="8"/>
  <c r="W233" i="8"/>
  <c r="W377" i="8"/>
  <c r="W297" i="8"/>
  <c r="W209" i="8"/>
  <c r="W227" i="8"/>
  <c r="W245" i="8"/>
  <c r="W216" i="8"/>
  <c r="W146" i="8"/>
  <c r="W272" i="8"/>
  <c r="W170" i="8"/>
  <c r="W131" i="8"/>
  <c r="W211" i="8"/>
  <c r="W164" i="8"/>
  <c r="W223" i="8"/>
  <c r="W63" i="8"/>
  <c r="W90" i="8"/>
  <c r="W40" i="8"/>
  <c r="W93" i="8"/>
  <c r="W130" i="8"/>
  <c r="W72" i="8"/>
  <c r="W94" i="8"/>
  <c r="W44" i="8"/>
  <c r="W995" i="8"/>
  <c r="W985" i="8"/>
  <c r="W986" i="8"/>
  <c r="W970" i="8"/>
  <c r="W974" i="8"/>
  <c r="W947" i="8"/>
  <c r="W936" i="8"/>
  <c r="W915" i="8"/>
  <c r="W923" i="8"/>
  <c r="W924" i="8"/>
  <c r="W890" i="8"/>
  <c r="W891" i="8"/>
  <c r="W871" i="8"/>
  <c r="W880" i="8"/>
  <c r="W842" i="8"/>
  <c r="W838" i="8"/>
  <c r="W811" i="8"/>
  <c r="W804" i="8"/>
  <c r="W823" i="8"/>
  <c r="W802" i="8"/>
  <c r="W752" i="8"/>
  <c r="W837" i="8"/>
  <c r="W762" i="8"/>
  <c r="W767" i="8"/>
  <c r="W782" i="8"/>
  <c r="W787" i="8"/>
  <c r="W747" i="8"/>
  <c r="W700" i="8"/>
  <c r="W678" i="8"/>
  <c r="W638" i="8"/>
  <c r="W777" i="8"/>
  <c r="W681" i="8"/>
  <c r="W672" i="8"/>
  <c r="W636" i="8"/>
  <c r="W627" i="8"/>
  <c r="W693" i="8"/>
  <c r="W581" i="8"/>
  <c r="W590" i="8"/>
  <c r="W597" i="8"/>
  <c r="W563" i="8"/>
  <c r="W600" i="8"/>
  <c r="W566" i="8"/>
  <c r="W584" i="8"/>
  <c r="W535" i="8"/>
  <c r="W491" i="8"/>
  <c r="W532" i="8"/>
  <c r="W554" i="8"/>
  <c r="W472" i="8"/>
  <c r="W424" i="8"/>
  <c r="W384" i="8"/>
  <c r="W488" i="8"/>
  <c r="W457" i="8"/>
  <c r="W564" i="8"/>
  <c r="W482" i="8"/>
  <c r="W438" i="8"/>
  <c r="W490" i="8"/>
  <c r="W367" i="8"/>
  <c r="W337" i="8"/>
  <c r="W439" i="8"/>
  <c r="W415" i="8"/>
  <c r="W350" i="8"/>
  <c r="W306" i="8"/>
  <c r="W262" i="8"/>
  <c r="W427" i="8"/>
  <c r="W331" i="8"/>
  <c r="W291" i="8"/>
  <c r="W434" i="8"/>
  <c r="W363" i="8"/>
  <c r="W316" i="8"/>
  <c r="W264" i="8"/>
  <c r="W207" i="8"/>
  <c r="W248" i="8"/>
  <c r="W234" i="8"/>
  <c r="W269" i="8"/>
  <c r="W361" i="8"/>
  <c r="W189" i="8"/>
  <c r="W194" i="8"/>
  <c r="W210" i="8"/>
  <c r="W196" i="8"/>
  <c r="W143" i="8"/>
  <c r="W121" i="8"/>
  <c r="W186" i="8"/>
  <c r="W74" i="8"/>
  <c r="W106" i="8"/>
  <c r="W188" i="8"/>
  <c r="W73" i="8"/>
  <c r="W153" i="8"/>
  <c r="W160" i="8"/>
  <c r="W120" i="8"/>
  <c r="W52" i="8"/>
  <c r="W75" i="8"/>
  <c r="W1001" i="8"/>
  <c r="W949" i="8"/>
  <c r="W927" i="8"/>
  <c r="W937" i="8"/>
  <c r="W898" i="8"/>
  <c r="W896" i="8"/>
  <c r="W853" i="8"/>
  <c r="W863" i="8"/>
  <c r="W812" i="8"/>
  <c r="W810" i="8"/>
  <c r="W724" i="8"/>
  <c r="W775" i="8"/>
  <c r="W737" i="8"/>
  <c r="W712" i="8"/>
  <c r="W646" i="8"/>
  <c r="W718" i="8"/>
  <c r="W655" i="8"/>
  <c r="W669" i="8"/>
  <c r="W608" i="8"/>
  <c r="W571" i="8"/>
  <c r="W640" i="8"/>
  <c r="W545" i="8"/>
  <c r="W543" i="8"/>
  <c r="W480" i="8"/>
  <c r="W396" i="8"/>
  <c r="W469" i="8"/>
  <c r="W506" i="8"/>
  <c r="W521" i="8"/>
  <c r="W349" i="8"/>
  <c r="W467" i="8"/>
  <c r="W318" i="8"/>
  <c r="W385" i="8"/>
  <c r="W299" i="8"/>
  <c r="W389" i="8"/>
  <c r="W463" i="8"/>
  <c r="W276" i="8"/>
  <c r="W230" i="8"/>
  <c r="W260" i="8"/>
  <c r="W293" i="8"/>
  <c r="W253" i="8"/>
  <c r="W151" i="8"/>
  <c r="W119" i="8"/>
  <c r="W82" i="8"/>
  <c r="W98" i="8"/>
  <c r="W77" i="8"/>
  <c r="W54" i="8"/>
  <c r="W118" i="8"/>
  <c r="W89" i="8"/>
  <c r="W31" i="8"/>
  <c r="W993" i="8"/>
  <c r="W941" i="8"/>
  <c r="W919" i="8"/>
  <c r="W931" i="8"/>
  <c r="W929" i="8"/>
  <c r="W893" i="8"/>
  <c r="W939" i="8"/>
  <c r="W852" i="8"/>
  <c r="W808" i="8"/>
  <c r="W806" i="8"/>
  <c r="W789" i="8"/>
  <c r="W771" i="8"/>
  <c r="W721" i="8"/>
  <c r="W708" i="8"/>
  <c r="W642" i="8"/>
  <c r="W691" i="8"/>
  <c r="W653" i="8"/>
  <c r="W661" i="8"/>
  <c r="W611" i="8"/>
  <c r="W567" i="8"/>
  <c r="W606" i="8"/>
  <c r="W539" i="8"/>
  <c r="W536" i="8"/>
  <c r="W476" i="8"/>
  <c r="W388" i="8"/>
  <c r="W461" i="8"/>
  <c r="W486" i="8"/>
  <c r="W510" i="8"/>
  <c r="W345" i="8"/>
  <c r="W418" i="8"/>
  <c r="W310" i="8"/>
  <c r="W479" i="8"/>
  <c r="W295" i="8"/>
  <c r="W378" i="8"/>
  <c r="W309" i="8"/>
  <c r="W257" i="8"/>
  <c r="W226" i="8"/>
  <c r="W250" i="8"/>
  <c r="W192" i="8"/>
  <c r="W204" i="8"/>
  <c r="W147" i="8"/>
  <c r="W117" i="8"/>
  <c r="W78" i="8"/>
  <c r="W56" i="8"/>
  <c r="W67" i="8"/>
  <c r="W45" i="8"/>
  <c r="W83" i="8"/>
  <c r="W87" i="8"/>
  <c r="W988" i="8"/>
  <c r="W960" i="8"/>
  <c r="W930" i="8"/>
  <c r="W967" i="8"/>
  <c r="W932" i="8"/>
  <c r="W865" i="8"/>
  <c r="W856" i="8"/>
  <c r="W862" i="8"/>
  <c r="W792" i="8"/>
  <c r="W801" i="8"/>
  <c r="W797" i="8"/>
  <c r="W759" i="8"/>
  <c r="W753" i="8"/>
  <c r="W688" i="8"/>
  <c r="W630" i="8"/>
  <c r="W705" i="8"/>
  <c r="W673" i="8"/>
  <c r="W675" i="8"/>
  <c r="W578" i="8"/>
  <c r="W628" i="8"/>
  <c r="W556" i="8"/>
  <c r="W523" i="8"/>
  <c r="W524" i="8"/>
  <c r="W456" i="8"/>
  <c r="W376" i="8"/>
  <c r="W449" i="8"/>
  <c r="W466" i="8"/>
  <c r="W443" i="8"/>
  <c r="W329" i="8"/>
  <c r="W407" i="8"/>
  <c r="W294" i="8"/>
  <c r="W375" i="8"/>
  <c r="W283" i="8"/>
  <c r="W344" i="8"/>
  <c r="W241" i="8"/>
  <c r="W252" i="8"/>
  <c r="W305" i="8"/>
  <c r="W284" i="8"/>
  <c r="W268" i="8"/>
  <c r="W184" i="8"/>
  <c r="W145" i="8"/>
  <c r="W203" i="8"/>
  <c r="W53" i="8"/>
  <c r="W43" i="8"/>
  <c r="W65" i="8"/>
  <c r="W240" i="8"/>
  <c r="W69" i="8"/>
  <c r="W71" i="8"/>
  <c r="W159" i="8"/>
  <c r="W1000" i="8"/>
  <c r="W991" i="8"/>
  <c r="W963" i="8"/>
  <c r="W933" i="8"/>
  <c r="W926" i="8"/>
  <c r="W873" i="8"/>
  <c r="W912" i="8"/>
  <c r="W892" i="8"/>
  <c r="W847" i="8"/>
  <c r="W840" i="8"/>
  <c r="W768" i="8"/>
  <c r="W809" i="8"/>
  <c r="W733" i="8"/>
  <c r="W798" i="8"/>
  <c r="W710" i="8"/>
  <c r="W680" i="8"/>
  <c r="W735" i="8"/>
  <c r="W641" i="8"/>
  <c r="W622" i="8"/>
  <c r="W614" i="8"/>
  <c r="W616" i="8"/>
  <c r="W534" i="8"/>
  <c r="W507" i="8"/>
  <c r="W540" i="8"/>
  <c r="W444" i="8"/>
  <c r="W360" i="8"/>
  <c r="W429" i="8"/>
  <c r="W454" i="8"/>
  <c r="W409" i="8"/>
  <c r="W313" i="8"/>
  <c r="W373" i="8"/>
  <c r="W278" i="8"/>
  <c r="W351" i="8"/>
  <c r="W263" i="8"/>
  <c r="W332" i="8"/>
  <c r="W229" i="8"/>
  <c r="W208" i="8"/>
  <c r="W359" i="8"/>
  <c r="W251" i="8"/>
  <c r="W232" i="8"/>
  <c r="W249" i="8"/>
  <c r="W141" i="8"/>
  <c r="W191" i="8"/>
  <c r="W46" i="8"/>
  <c r="W27" i="8"/>
  <c r="W215" i="8"/>
  <c r="W152" i="8"/>
  <c r="W62" i="8"/>
  <c r="W64" i="8"/>
  <c r="W8" i="8"/>
  <c r="W39" i="8"/>
  <c r="W992" i="8"/>
  <c r="W983" i="8"/>
  <c r="W997" i="8"/>
  <c r="W951" i="8"/>
  <c r="W913" i="8"/>
  <c r="W902" i="8"/>
  <c r="W886" i="8"/>
  <c r="W875" i="8"/>
  <c r="W831" i="8"/>
  <c r="W855" i="8"/>
  <c r="W764" i="8"/>
  <c r="W770" i="8"/>
  <c r="W722" i="8"/>
  <c r="W794" i="8"/>
  <c r="W709" i="8"/>
  <c r="W731" i="8"/>
  <c r="W695" i="8"/>
  <c r="W690" i="8"/>
  <c r="W589" i="8"/>
  <c r="W613" i="8"/>
  <c r="W602" i="8"/>
  <c r="W526" i="8"/>
  <c r="W503" i="8"/>
  <c r="W588" i="8"/>
  <c r="W440" i="8"/>
  <c r="W508" i="8"/>
  <c r="W425" i="8"/>
  <c r="W450" i="8"/>
  <c r="W401" i="8"/>
  <c r="W504" i="8"/>
  <c r="W366" i="8"/>
  <c r="W274" i="8"/>
  <c r="W343" i="8"/>
  <c r="W475" i="8"/>
  <c r="W324" i="8"/>
  <c r="W225" i="8"/>
  <c r="W202" i="8"/>
  <c r="W280" i="8"/>
  <c r="W201" i="8"/>
  <c r="W172" i="8"/>
  <c r="W212" i="8"/>
  <c r="W137" i="8"/>
  <c r="W190" i="8"/>
  <c r="W177" i="8"/>
  <c r="W162" i="8"/>
  <c r="W173" i="8"/>
  <c r="W136" i="8"/>
  <c r="W57" i="8"/>
  <c r="W36" i="8"/>
  <c r="W92" i="8"/>
  <c r="W1003" i="8"/>
  <c r="W994" i="8"/>
  <c r="W976" i="8"/>
  <c r="W943" i="8"/>
  <c r="W905" i="8"/>
  <c r="W894" i="8"/>
  <c r="W876" i="8"/>
  <c r="W851" i="8"/>
  <c r="W820" i="8"/>
  <c r="W832" i="8"/>
  <c r="W760" i="8"/>
  <c r="W766" i="8"/>
  <c r="W783" i="8"/>
  <c r="W765" i="8"/>
  <c r="W689" i="8"/>
  <c r="W711" i="8"/>
  <c r="W674" i="8"/>
  <c r="W660" i="8"/>
  <c r="W585" i="8"/>
  <c r="W598" i="8"/>
  <c r="W601" i="8"/>
  <c r="W518" i="8"/>
  <c r="W499" i="8"/>
  <c r="W576" i="8"/>
  <c r="W432" i="8"/>
  <c r="W502" i="8"/>
  <c r="W421" i="8"/>
  <c r="W446" i="8"/>
  <c r="W379" i="8"/>
  <c r="W455" i="8"/>
  <c r="W354" i="8"/>
  <c r="W270" i="8"/>
  <c r="W335" i="8"/>
  <c r="W435" i="8"/>
  <c r="W320" i="8"/>
  <c r="W217" i="8"/>
  <c r="W261" i="8"/>
  <c r="W243" i="8"/>
  <c r="W197" i="8"/>
  <c r="W168" i="8"/>
  <c r="W199" i="8"/>
  <c r="W129" i="8"/>
  <c r="W179" i="8"/>
  <c r="W163" i="8"/>
  <c r="W154" i="8"/>
  <c r="W161" i="8"/>
  <c r="W126" i="8"/>
  <c r="W38" i="8"/>
  <c r="W26" i="8"/>
  <c r="W68" i="8"/>
  <c r="W979" i="8"/>
  <c r="W962" i="8"/>
  <c r="W964" i="8"/>
  <c r="W975" i="8"/>
  <c r="W900" i="8"/>
  <c r="W874" i="8"/>
  <c r="W850" i="8"/>
  <c r="W868" i="8"/>
  <c r="W803" i="8"/>
  <c r="W830" i="8"/>
  <c r="W740" i="8"/>
  <c r="W754" i="8"/>
  <c r="W743" i="8"/>
  <c r="W729" i="8"/>
  <c r="W670" i="8"/>
  <c r="W697" i="8"/>
  <c r="W665" i="8"/>
  <c r="W620" i="8"/>
  <c r="W573" i="8"/>
  <c r="W599" i="8"/>
  <c r="W635" i="8"/>
  <c r="W541" i="8"/>
  <c r="W544" i="8"/>
  <c r="W505" i="8"/>
  <c r="W416" i="8"/>
  <c r="W497" i="8"/>
  <c r="W529" i="8"/>
  <c r="W525" i="8"/>
  <c r="W381" i="8"/>
  <c r="W430" i="8"/>
  <c r="W334" i="8"/>
  <c r="W498" i="8"/>
  <c r="W323" i="8"/>
  <c r="W411" i="8"/>
  <c r="W304" i="8"/>
  <c r="W206" i="8"/>
  <c r="W242" i="8"/>
  <c r="W239" i="8"/>
  <c r="W193" i="8"/>
  <c r="W144" i="8"/>
  <c r="W187" i="8"/>
  <c r="W127" i="8"/>
  <c r="W171" i="8"/>
  <c r="W155" i="8"/>
  <c r="W86" i="8"/>
  <c r="W108" i="8"/>
  <c r="W124" i="8"/>
  <c r="W183" i="8"/>
  <c r="W827" i="8"/>
  <c r="W668" i="8"/>
  <c r="W484" i="8"/>
  <c r="W397" i="8"/>
  <c r="W142" i="8"/>
  <c r="W91" i="8"/>
  <c r="W10" i="8"/>
  <c r="W19" i="8"/>
  <c r="W101" i="8"/>
  <c r="W990" i="8"/>
  <c r="W818" i="8"/>
  <c r="W656" i="8"/>
  <c r="W400" i="8"/>
  <c r="W303" i="8"/>
  <c r="W182" i="8"/>
  <c r="W957" i="8"/>
  <c r="W821" i="8"/>
  <c r="W629" i="8"/>
  <c r="W473" i="8"/>
  <c r="W395" i="8"/>
  <c r="W125" i="8"/>
  <c r="W15" i="8"/>
  <c r="W20" i="8"/>
  <c r="W104" i="8"/>
  <c r="W236" i="8"/>
  <c r="W17" i="8"/>
  <c r="W935" i="8"/>
  <c r="W728" i="8"/>
  <c r="W609" i="8"/>
  <c r="W512" i="8"/>
  <c r="W288" i="8"/>
  <c r="W156" i="8"/>
  <c r="W41" i="8"/>
  <c r="W148" i="8"/>
  <c r="W112" i="8"/>
  <c r="W950" i="8"/>
  <c r="W805" i="8"/>
  <c r="W575" i="8"/>
  <c r="W492" i="8"/>
  <c r="W447" i="8"/>
  <c r="W103" i="8"/>
  <c r="W21" i="8"/>
  <c r="W109" i="8"/>
  <c r="W914" i="8"/>
  <c r="W742" i="8"/>
  <c r="W647" i="8"/>
  <c r="W358" i="8"/>
  <c r="W238" i="8"/>
  <c r="W81" i="8"/>
  <c r="W901" i="8"/>
  <c r="W716" i="8"/>
  <c r="W560" i="8"/>
  <c r="W483" i="8"/>
  <c r="W281" i="8"/>
  <c r="W105" i="8"/>
  <c r="W23" i="8"/>
  <c r="W59" i="8"/>
  <c r="W22" i="8"/>
  <c r="W95" i="8"/>
  <c r="W861" i="8"/>
  <c r="W658" i="8"/>
  <c r="W548" i="8"/>
  <c r="W322" i="8"/>
  <c r="W181" i="8"/>
  <c r="W122" i="8"/>
  <c r="W11" i="8"/>
  <c r="L16" i="7"/>
  <c r="Q24" i="3" s="1"/>
  <c r="Z25" i="4"/>
  <c r="L12" i="7"/>
  <c r="Q20" i="3" s="1"/>
  <c r="Z21" i="4"/>
  <c r="L28" i="7"/>
  <c r="Q36" i="3" s="1"/>
  <c r="Z37" i="4"/>
  <c r="AM22" i="8"/>
  <c r="AN22" i="8" s="1"/>
  <c r="AM17" i="8"/>
  <c r="AN17" i="8" s="1"/>
  <c r="L8" i="7"/>
  <c r="Q16" i="3" s="1"/>
  <c r="Z17" i="4"/>
  <c r="AM13" i="8"/>
  <c r="AN13" i="8" s="1"/>
  <c r="AM157" i="8"/>
  <c r="AN157" i="8" s="1"/>
  <c r="Y237" i="8"/>
  <c r="Y43" i="8"/>
  <c r="Y18" i="8"/>
  <c r="Y14" i="8"/>
  <c r="Y39" i="8"/>
  <c r="Y27" i="8"/>
  <c r="Y13" i="8"/>
  <c r="Y12" i="8"/>
  <c r="Y68" i="8"/>
  <c r="Y138" i="8"/>
  <c r="Y11" i="8"/>
  <c r="Y10" i="8"/>
  <c r="Y37" i="8"/>
  <c r="Y70" i="8"/>
  <c r="Y20" i="8"/>
  <c r="Y21" i="8"/>
  <c r="Y241" i="8"/>
  <c r="Y23" i="8"/>
  <c r="Y41" i="8"/>
  <c r="Y22" i="8"/>
  <c r="Y146" i="8"/>
  <c r="Y19" i="8"/>
  <c r="Y61" i="8"/>
  <c r="Y140" i="8"/>
  <c r="Y26" i="8"/>
  <c r="Y63" i="8"/>
  <c r="Y15" i="8"/>
  <c r="Y29" i="8"/>
  <c r="Y990" i="8"/>
  <c r="Y996" i="8"/>
  <c r="Y986" i="8"/>
  <c r="Y984" i="8"/>
  <c r="Y947" i="8"/>
  <c r="Y973" i="8"/>
  <c r="Y946" i="8"/>
  <c r="Y956" i="8"/>
  <c r="Y941" i="8"/>
  <c r="Y913" i="8"/>
  <c r="Y914" i="8"/>
  <c r="Y918" i="8"/>
  <c r="Y927" i="8"/>
  <c r="Y872" i="8"/>
  <c r="Y867" i="8"/>
  <c r="Y902" i="8"/>
  <c r="Y898" i="8"/>
  <c r="Y862" i="8"/>
  <c r="Y840" i="8"/>
  <c r="Y841" i="8"/>
  <c r="Y839" i="8"/>
  <c r="Y818" i="8"/>
  <c r="Y813" i="8"/>
  <c r="Y781" i="8"/>
  <c r="Y817" i="8"/>
  <c r="Y807" i="8"/>
  <c r="Y753" i="8"/>
  <c r="Y721" i="8"/>
  <c r="Y771" i="8"/>
  <c r="Y823" i="8"/>
  <c r="Y779" i="8"/>
  <c r="Y770" i="8"/>
  <c r="Y718" i="8"/>
  <c r="Y792" i="8"/>
  <c r="Y750" i="8"/>
  <c r="Y705" i="8"/>
  <c r="Y720" i="8"/>
  <c r="Y659" i="8"/>
  <c r="Y627" i="8"/>
  <c r="Y746" i="8"/>
  <c r="Y735" i="8"/>
  <c r="Y710" i="8"/>
  <c r="Y692" i="8"/>
  <c r="Y673" i="8"/>
  <c r="Y642" i="8"/>
  <c r="Y625" i="8"/>
  <c r="Y686" i="8"/>
  <c r="Y609" i="8"/>
  <c r="Y570" i="8"/>
  <c r="Y599" i="8"/>
  <c r="Y623" i="8"/>
  <c r="Y620" i="8"/>
  <c r="Y595" i="8"/>
  <c r="Y35" i="8"/>
  <c r="Y977" i="8"/>
  <c r="Y1002" i="8"/>
  <c r="Y992" i="8"/>
  <c r="Y966" i="8"/>
  <c r="Y959" i="8"/>
  <c r="Y917" i="8"/>
  <c r="Y939" i="8"/>
  <c r="Y932" i="8"/>
  <c r="Y919" i="8"/>
  <c r="Y921" i="8"/>
  <c r="Y915" i="8"/>
  <c r="Y909" i="8"/>
  <c r="Y889" i="8"/>
  <c r="Y864" i="8"/>
  <c r="Y859" i="8"/>
  <c r="Y886" i="8"/>
  <c r="Y850" i="8"/>
  <c r="Y892" i="8"/>
  <c r="Y808" i="8"/>
  <c r="Y801" i="8"/>
  <c r="Y824" i="8"/>
  <c r="Y835" i="8"/>
  <c r="Y761" i="8"/>
  <c r="Y725" i="8"/>
  <c r="Y767" i="8"/>
  <c r="Y791" i="8"/>
  <c r="Y768" i="8"/>
  <c r="Y758" i="8"/>
  <c r="Y790" i="8"/>
  <c r="Y802" i="8"/>
  <c r="Y709" i="8"/>
  <c r="Y711" i="8"/>
  <c r="Y651" i="8"/>
  <c r="Y688" i="8"/>
  <c r="Y703" i="8"/>
  <c r="Y695" i="8"/>
  <c r="Y682" i="8"/>
  <c r="Y677" i="8"/>
  <c r="Y629" i="8"/>
  <c r="Y679" i="8"/>
  <c r="Y626" i="8"/>
  <c r="Y586" i="8"/>
  <c r="Y614" i="8"/>
  <c r="Y575" i="8"/>
  <c r="Y628" i="8"/>
  <c r="Y588" i="8"/>
  <c r="Y607" i="8"/>
  <c r="Y585" i="8"/>
  <c r="Y563" i="8"/>
  <c r="Y536" i="8"/>
  <c r="Y504" i="8"/>
  <c r="Y548" i="8"/>
  <c r="Y529" i="8"/>
  <c r="Y551" i="8"/>
  <c r="Y522" i="8"/>
  <c r="Y461" i="8"/>
  <c r="Y429" i="8"/>
  <c r="Y397" i="8"/>
  <c r="Y365" i="8"/>
  <c r="Y511" i="8"/>
  <c r="Y474" i="8"/>
  <c r="Y442" i="8"/>
  <c r="Y503" i="8"/>
  <c r="Y463" i="8"/>
  <c r="Y513" i="8"/>
  <c r="Y424" i="8"/>
  <c r="Y493" i="8"/>
  <c r="Y371" i="8"/>
  <c r="Y334" i="8"/>
  <c r="Y444" i="8"/>
  <c r="Y394" i="8"/>
  <c r="Y351" i="8"/>
  <c r="Y319" i="8"/>
  <c r="Y287" i="8"/>
  <c r="Y255" i="8"/>
  <c r="Y359" i="8"/>
  <c r="Y387" i="8"/>
  <c r="Y328" i="8"/>
  <c r="Y296" i="8"/>
  <c r="Y264" i="8"/>
  <c r="Y358" i="8"/>
  <c r="Y325" i="8"/>
  <c r="Y293" i="8"/>
  <c r="Y261" i="8"/>
  <c r="Y214" i="8"/>
  <c r="Y210" i="8"/>
  <c r="Y243" i="8"/>
  <c r="Y211" i="8"/>
  <c r="Y258" i="8"/>
  <c r="Y251" i="8"/>
  <c r="Y248" i="8"/>
  <c r="Y206" i="8"/>
  <c r="Y254" i="8"/>
  <c r="Y162" i="8"/>
  <c r="Y154" i="8"/>
  <c r="Y201" i="8"/>
  <c r="Y247" i="8"/>
  <c r="Y167" i="8"/>
  <c r="Y172" i="8"/>
  <c r="Y96" i="8"/>
  <c r="Y67" i="8"/>
  <c r="Y139" i="8"/>
  <c r="Y113" i="8"/>
  <c r="Y76" i="8"/>
  <c r="Y38" i="8"/>
  <c r="Y135" i="8"/>
  <c r="Y127" i="8"/>
  <c r="Y119" i="8"/>
  <c r="Y31" i="8"/>
  <c r="Y99" i="8"/>
  <c r="Y71" i="8"/>
  <c r="Y151" i="8"/>
  <c r="Y74" i="8"/>
  <c r="Y969" i="8"/>
  <c r="Y994" i="8"/>
  <c r="Y995" i="8"/>
  <c r="Y958" i="8"/>
  <c r="Y987" i="8"/>
  <c r="Y979" i="8"/>
  <c r="Y931" i="8"/>
  <c r="Y948" i="8"/>
  <c r="Y916" i="8"/>
  <c r="Y912" i="8"/>
  <c r="Y907" i="8"/>
  <c r="Y896" i="8"/>
  <c r="Y881" i="8"/>
  <c r="Y856" i="8"/>
  <c r="Y851" i="8"/>
  <c r="Y853" i="8"/>
  <c r="Y833" i="8"/>
  <c r="Y885" i="8"/>
  <c r="Y804" i="8"/>
  <c r="Y797" i="8"/>
  <c r="Y819" i="8"/>
  <c r="Y820" i="8"/>
  <c r="Y757" i="8"/>
  <c r="Y814" i="8"/>
  <c r="Y763" i="8"/>
  <c r="Y783" i="8"/>
  <c r="Y764" i="8"/>
  <c r="Y752" i="8"/>
  <c r="Y766" i="8"/>
  <c r="Y795" i="8"/>
  <c r="Y701" i="8"/>
  <c r="Y708" i="8"/>
  <c r="Y647" i="8"/>
  <c r="Y687" i="8"/>
  <c r="Y690" i="8"/>
  <c r="Y674" i="8"/>
  <c r="Y680" i="8"/>
  <c r="Y670" i="8"/>
  <c r="Y676" i="8"/>
  <c r="Y637" i="8"/>
  <c r="Y646" i="8"/>
  <c r="Y582" i="8"/>
  <c r="Y613" i="8"/>
  <c r="Y571" i="8"/>
  <c r="Y618" i="8"/>
  <c r="Y584" i="8"/>
  <c r="Y606" i="8"/>
  <c r="Y539" i="8"/>
  <c r="Y561" i="8"/>
  <c r="Y532" i="8"/>
  <c r="Y500" i="8"/>
  <c r="Y547" i="8"/>
  <c r="Y525" i="8"/>
  <c r="Y558" i="8"/>
  <c r="Y514" i="8"/>
  <c r="Y457" i="8"/>
  <c r="Y425" i="8"/>
  <c r="Y393" i="8"/>
  <c r="Y361" i="8"/>
  <c r="Y509" i="8"/>
  <c r="Y470" i="8"/>
  <c r="Y438" i="8"/>
  <c r="Y501" i="8"/>
  <c r="Y459" i="8"/>
  <c r="Y510" i="8"/>
  <c r="Y392" i="8"/>
  <c r="Y476" i="8"/>
  <c r="Y366" i="8"/>
  <c r="Y330" i="8"/>
  <c r="Y432" i="8"/>
  <c r="Y384" i="8"/>
  <c r="Y347" i="8"/>
  <c r="Y315" i="8"/>
  <c r="Y283" i="8"/>
  <c r="Y456" i="8"/>
  <c r="Y484" i="8"/>
  <c r="Y363" i="8"/>
  <c r="Y324" i="8"/>
  <c r="Y292" i="8"/>
  <c r="Y480" i="8"/>
  <c r="Y353" i="8"/>
  <c r="Y321" i="8"/>
  <c r="Y289" i="8"/>
  <c r="Y242" i="8"/>
  <c r="Y209" i="8"/>
  <c r="Y203" i="8"/>
  <c r="Y239" i="8"/>
  <c r="Y395" i="8"/>
  <c r="Y244" i="8"/>
  <c r="Y246" i="8"/>
  <c r="Y208" i="8"/>
  <c r="Y204" i="8"/>
  <c r="Y233" i="8"/>
  <c r="Y161" i="8"/>
  <c r="Y153" i="8"/>
  <c r="Y196" i="8"/>
  <c r="Y207" i="8"/>
  <c r="Y150" i="8"/>
  <c r="Y168" i="8"/>
  <c r="Y90" i="8"/>
  <c r="Y65" i="8"/>
  <c r="Y54" i="8"/>
  <c r="Y108" i="8"/>
  <c r="Y72" i="8"/>
  <c r="Y28" i="8"/>
  <c r="Y134" i="8"/>
  <c r="Y126" i="8"/>
  <c r="Y118" i="8"/>
  <c r="Y212" i="8"/>
  <c r="Y94" i="8"/>
  <c r="Y64" i="8"/>
  <c r="Y112" i="8"/>
  <c r="Y58" i="8"/>
  <c r="Y998" i="8"/>
  <c r="Y988" i="8"/>
  <c r="Y1005" i="8"/>
  <c r="Y968" i="8"/>
  <c r="Y942" i="8"/>
  <c r="Y962" i="8"/>
  <c r="Y936" i="8"/>
  <c r="Y974" i="8"/>
  <c r="Y905" i="8"/>
  <c r="Y929" i="8"/>
  <c r="Y972" i="8"/>
  <c r="Y879" i="8"/>
  <c r="Y891" i="8"/>
  <c r="Y855" i="8"/>
  <c r="Y910" i="8"/>
  <c r="Y854" i="8"/>
  <c r="Y882" i="8"/>
  <c r="Y890" i="8"/>
  <c r="Y849" i="8"/>
  <c r="Y796" i="8"/>
  <c r="Y789" i="8"/>
  <c r="Y822" i="8"/>
  <c r="Y803" i="8"/>
  <c r="Y745" i="8"/>
  <c r="Y787" i="8"/>
  <c r="Y755" i="8"/>
  <c r="Y788" i="8"/>
  <c r="Y756" i="8"/>
  <c r="Y731" i="8"/>
  <c r="Y821" i="8"/>
  <c r="Y743" i="8"/>
  <c r="Y693" i="8"/>
  <c r="Y684" i="8"/>
  <c r="Y639" i="8"/>
  <c r="Y774" i="8"/>
  <c r="Y669" i="8"/>
  <c r="Y707" i="8"/>
  <c r="Y666" i="8"/>
  <c r="Y657" i="8"/>
  <c r="Y661" i="8"/>
  <c r="Y683" i="8"/>
  <c r="Y611" i="8"/>
  <c r="Y574" i="8"/>
  <c r="Y598" i="8"/>
  <c r="Y593" i="8"/>
  <c r="Y616" i="8"/>
  <c r="Y576" i="8"/>
  <c r="Y604" i="8"/>
  <c r="Y531" i="8"/>
  <c r="Y559" i="8"/>
  <c r="Y524" i="8"/>
  <c r="Y492" i="8"/>
  <c r="Y540" i="8"/>
  <c r="Y589" i="8"/>
  <c r="Y556" i="8"/>
  <c r="Y993" i="8"/>
  <c r="Y997" i="8"/>
  <c r="Y955" i="8"/>
  <c r="Y957" i="8"/>
  <c r="Y923" i="8"/>
  <c r="Y903" i="8"/>
  <c r="Y964" i="8"/>
  <c r="Y920" i="8"/>
  <c r="Y901" i="8"/>
  <c r="Y868" i="8"/>
  <c r="Y858" i="8"/>
  <c r="Y842" i="8"/>
  <c r="Y805" i="8"/>
  <c r="Y845" i="8"/>
  <c r="Y749" i="8"/>
  <c r="Y799" i="8"/>
  <c r="Y786" i="8"/>
  <c r="Y784" i="8"/>
  <c r="Y748" i="8"/>
  <c r="Y697" i="8"/>
  <c r="Y663" i="8"/>
  <c r="Y736" i="8"/>
  <c r="Y696" i="8"/>
  <c r="Y653" i="8"/>
  <c r="Y664" i="8"/>
  <c r="Y640" i="8"/>
  <c r="Y566" i="8"/>
  <c r="Y579" i="8"/>
  <c r="Y602" i="8"/>
  <c r="Y605" i="8"/>
  <c r="Y519" i="8"/>
  <c r="Y520" i="8"/>
  <c r="Y549" i="8"/>
  <c r="Y554" i="8"/>
  <c r="Y485" i="8"/>
  <c r="Y445" i="8"/>
  <c r="Y405" i="8"/>
  <c r="Y357" i="8"/>
  <c r="Y489" i="8"/>
  <c r="Y450" i="8"/>
  <c r="Y498" i="8"/>
  <c r="Y447" i="8"/>
  <c r="Y487" i="8"/>
  <c r="Y431" i="8"/>
  <c r="Y350" i="8"/>
  <c r="Y310" i="8"/>
  <c r="Y383" i="8"/>
  <c r="Y335" i="8"/>
  <c r="Y295" i="8"/>
  <c r="Y440" i="8"/>
  <c r="Y416" i="8"/>
  <c r="Y336" i="8"/>
  <c r="Y288" i="8"/>
  <c r="Y423" i="8"/>
  <c r="Y333" i="8"/>
  <c r="Y435" i="8"/>
  <c r="Y230" i="8"/>
  <c r="Y253" i="8"/>
  <c r="Y235" i="8"/>
  <c r="Y398" i="8"/>
  <c r="Y419" i="8"/>
  <c r="Y202" i="8"/>
  <c r="Y180" i="8"/>
  <c r="Y164" i="8"/>
  <c r="Y152" i="8"/>
  <c r="Y273" i="8"/>
  <c r="Y175" i="8"/>
  <c r="Y178" i="8"/>
  <c r="Y84" i="8"/>
  <c r="Y147" i="8"/>
  <c r="Y105" i="8"/>
  <c r="Y57" i="8"/>
  <c r="Y137" i="8"/>
  <c r="Y125" i="8"/>
  <c r="Y92" i="8"/>
  <c r="Y107" i="8"/>
  <c r="Y55" i="8"/>
  <c r="Y101" i="8"/>
  <c r="Y56" i="8"/>
  <c r="Y960" i="8"/>
  <c r="Y407" i="8"/>
  <c r="Y305" i="8"/>
  <c r="Y236" i="8"/>
  <c r="Y157" i="8"/>
  <c r="Y98" i="8"/>
  <c r="Y220" i="8"/>
  <c r="Y120" i="8"/>
  <c r="Y85" i="8"/>
  <c r="Y8" i="8"/>
  <c r="Y143" i="8"/>
  <c r="Y985" i="8"/>
  <c r="Y989" i="8"/>
  <c r="Y950" i="8"/>
  <c r="Y933" i="8"/>
  <c r="Y934" i="8"/>
  <c r="Y930" i="8"/>
  <c r="Y953" i="8"/>
  <c r="Y893" i="8"/>
  <c r="Y900" i="8"/>
  <c r="Y874" i="8"/>
  <c r="Y852" i="8"/>
  <c r="Y834" i="8"/>
  <c r="Y793" i="8"/>
  <c r="Y838" i="8"/>
  <c r="Y741" i="8"/>
  <c r="Y775" i="8"/>
  <c r="Y780" i="8"/>
  <c r="Y732" i="8"/>
  <c r="Y738" i="8"/>
  <c r="Y689" i="8"/>
  <c r="Y655" i="8"/>
  <c r="Y724" i="8"/>
  <c r="Y672" i="8"/>
  <c r="Y650" i="8"/>
  <c r="Y658" i="8"/>
  <c r="Y632" i="8"/>
  <c r="Y668" i="8"/>
  <c r="Y596" i="8"/>
  <c r="Y601" i="8"/>
  <c r="Y644" i="8"/>
  <c r="Y573" i="8"/>
  <c r="Y516" i="8"/>
  <c r="Y543" i="8"/>
  <c r="Y553" i="8"/>
  <c r="Y481" i="8"/>
  <c r="Y441" i="8"/>
  <c r="Y401" i="8"/>
  <c r="Y534" i="8"/>
  <c r="Y486" i="8"/>
  <c r="Y446" i="8"/>
  <c r="Y483" i="8"/>
  <c r="Y443" i="8"/>
  <c r="Y448" i="8"/>
  <c r="Y412" i="8"/>
  <c r="Y346" i="8"/>
  <c r="Y460" i="8"/>
  <c r="Y364" i="8"/>
  <c r="Y331" i="8"/>
  <c r="Y291" i="8"/>
  <c r="Y427" i="8"/>
  <c r="Y408" i="8"/>
  <c r="Y332" i="8"/>
  <c r="Y284" i="8"/>
  <c r="Y390" i="8"/>
  <c r="Y329" i="8"/>
  <c r="Y414" i="8"/>
  <c r="Y226" i="8"/>
  <c r="Y249" i="8"/>
  <c r="Y231" i="8"/>
  <c r="Y290" i="8"/>
  <c r="Y282" i="8"/>
  <c r="Y198" i="8"/>
  <c r="Y298" i="8"/>
  <c r="Y163" i="8"/>
  <c r="Y148" i="8"/>
  <c r="Y229" i="8"/>
  <c r="Y171" i="8"/>
  <c r="Y114" i="8"/>
  <c r="Y81" i="8"/>
  <c r="Y144" i="8"/>
  <c r="Y100" i="8"/>
  <c r="Y52" i="8"/>
  <c r="Y136" i="8"/>
  <c r="Y124" i="8"/>
  <c r="Y66" i="8"/>
  <c r="Y102" i="8"/>
  <c r="Y44" i="8"/>
  <c r="Y95" i="8"/>
  <c r="Y48" i="8"/>
  <c r="Y1004" i="8"/>
  <c r="Y981" i="8"/>
  <c r="Y1003" i="8"/>
  <c r="Y925" i="8"/>
  <c r="Y926" i="8"/>
  <c r="Y906" i="8"/>
  <c r="Y945" i="8"/>
  <c r="Y883" i="8"/>
  <c r="Y899" i="8"/>
  <c r="Y870" i="8"/>
  <c r="Y825" i="8"/>
  <c r="Y826" i="8"/>
  <c r="Y785" i="8"/>
  <c r="Y837" i="8"/>
  <c r="Y737" i="8"/>
  <c r="Y759" i="8"/>
  <c r="Y776" i="8"/>
  <c r="Y714" i="8"/>
  <c r="Y722" i="8"/>
  <c r="Y685" i="8"/>
  <c r="Y643" i="8"/>
  <c r="Y716" i="8"/>
  <c r="Y704" i="8"/>
  <c r="Y691" i="8"/>
  <c r="Y648" i="8"/>
  <c r="Y630" i="8"/>
  <c r="Y634" i="8"/>
  <c r="Y591" i="8"/>
  <c r="Y600" i="8"/>
  <c r="Y622" i="8"/>
  <c r="Y560" i="8"/>
  <c r="Y512" i="8"/>
  <c r="Y562" i="8"/>
  <c r="Y552" i="8"/>
  <c r="Y477" i="8"/>
  <c r="Y437" i="8"/>
  <c r="Y389" i="8"/>
  <c r="Y499" i="8"/>
  <c r="Y482" i="8"/>
  <c r="Y434" i="8"/>
  <c r="Y479" i="8"/>
  <c r="Y439" i="8"/>
  <c r="Y391" i="8"/>
  <c r="Y404" i="8"/>
  <c r="Y342" i="8"/>
  <c r="Y418" i="8"/>
  <c r="Y472" i="8"/>
  <c r="Y327" i="8"/>
  <c r="Y279" i="8"/>
  <c r="Y420" i="8"/>
  <c r="Y400" i="8"/>
  <c r="Y320" i="8"/>
  <c r="Y280" i="8"/>
  <c r="Y380" i="8"/>
  <c r="Y317" i="8"/>
  <c r="Y306" i="8"/>
  <c r="Y222" i="8"/>
  <c r="Y199" i="8"/>
  <c r="Y227" i="8"/>
  <c r="Y281" i="8"/>
  <c r="Y245" i="8"/>
  <c r="Y194" i="8"/>
  <c r="Y262" i="8"/>
  <c r="Y160" i="8"/>
  <c r="Y495" i="8"/>
  <c r="Y188" i="8"/>
  <c r="Y225" i="8"/>
  <c r="Y111" i="8"/>
  <c r="Y77" i="8"/>
  <c r="Y45" i="8"/>
  <c r="Y97" i="8"/>
  <c r="Y47" i="8"/>
  <c r="Y133" i="8"/>
  <c r="Y123" i="8"/>
  <c r="Y59" i="8"/>
  <c r="Y91" i="8"/>
  <c r="Y36" i="8"/>
  <c r="Y82" i="8"/>
  <c r="Y141" i="8"/>
  <c r="Y967" i="8"/>
  <c r="Y951" i="8"/>
  <c r="Y935" i="8"/>
  <c r="Y961" i="8"/>
  <c r="Y871" i="8"/>
  <c r="Y895" i="8"/>
  <c r="Y878" i="8"/>
  <c r="Y832" i="8"/>
  <c r="Y884" i="8"/>
  <c r="Y828" i="8"/>
  <c r="Y829" i="8"/>
  <c r="Y773" i="8"/>
  <c r="Y794" i="8"/>
  <c r="Y831" i="8"/>
  <c r="Y782" i="8"/>
  <c r="Y730" i="8"/>
  <c r="Y727" i="8"/>
  <c r="Y698" i="8"/>
  <c r="Y739" i="8"/>
  <c r="Y723" i="8"/>
  <c r="Y699" i="8"/>
  <c r="Y638" i="8"/>
  <c r="Y702" i="8"/>
  <c r="Y592" i="8"/>
  <c r="Y597" i="8"/>
  <c r="Y636" i="8"/>
  <c r="Y568" i="8"/>
  <c r="Y535" i="8"/>
  <c r="Y544" i="8"/>
  <c r="Y488" i="8"/>
  <c r="Y533" i="8"/>
  <c r="Y541" i="8"/>
  <c r="Y465" i="8"/>
  <c r="Y417" i="8"/>
  <c r="Y377" i="8"/>
  <c r="Y518" i="8"/>
  <c r="Y462" i="8"/>
  <c r="Y422" i="8"/>
  <c r="Y467" i="8"/>
  <c r="Y507" i="8"/>
  <c r="Y356" i="8"/>
  <c r="Y372" i="8"/>
  <c r="Y322" i="8"/>
  <c r="Y307" i="8"/>
  <c r="Y375" i="8"/>
  <c r="Y348" i="8"/>
  <c r="Y308" i="8"/>
  <c r="Y268" i="8"/>
  <c r="Y345" i="8"/>
  <c r="Y265" i="8"/>
  <c r="Y406" i="8"/>
  <c r="Y274" i="8"/>
  <c r="Y173" i="8"/>
  <c r="Y197" i="8"/>
  <c r="Y130" i="8"/>
  <c r="Y16" i="8"/>
  <c r="Y980" i="8"/>
  <c r="Y1000" i="8"/>
  <c r="Y976" i="8"/>
  <c r="Y943" i="8"/>
  <c r="Y965" i="8"/>
  <c r="Y924" i="8"/>
  <c r="Y938" i="8"/>
  <c r="Y875" i="8"/>
  <c r="Y848" i="8"/>
  <c r="Y869" i="8"/>
  <c r="Y844" i="8"/>
  <c r="Y812" i="8"/>
  <c r="Y860" i="8"/>
  <c r="Y811" i="8"/>
  <c r="Y733" i="8"/>
  <c r="Y751" i="8"/>
  <c r="Y772" i="8"/>
  <c r="Y778" i="8"/>
  <c r="Y744" i="8"/>
  <c r="Y740" i="8"/>
  <c r="Y635" i="8"/>
  <c r="Y706" i="8"/>
  <c r="Y694" i="8"/>
  <c r="Y660" i="8"/>
  <c r="Y633" i="8"/>
  <c r="Y610" i="8"/>
  <c r="Y615" i="8"/>
  <c r="Y652" i="8"/>
  <c r="Y580" i="8"/>
  <c r="Y619" i="8"/>
  <c r="Y546" i="8"/>
  <c r="Y508" i="8"/>
  <c r="Y542" i="8"/>
  <c r="Y557" i="8"/>
  <c r="Y473" i="8"/>
  <c r="Y433" i="8"/>
  <c r="Y385" i="8"/>
  <c r="Y497" i="8"/>
  <c r="Y478" i="8"/>
  <c r="Y430" i="8"/>
  <c r="Y475" i="8"/>
  <c r="Y515" i="8"/>
  <c r="Y370" i="8"/>
  <c r="Y396" i="8"/>
  <c r="Y338" i="8"/>
  <c r="Y415" i="8"/>
  <c r="Y374" i="8"/>
  <c r="Y323" i="8"/>
  <c r="Y275" i="8"/>
  <c r="Y386" i="8"/>
  <c r="Y388" i="8"/>
  <c r="Y316" i="8"/>
  <c r="Y276" i="8"/>
  <c r="Y379" i="8"/>
  <c r="Y313" i="8"/>
  <c r="Y294" i="8"/>
  <c r="Y218" i="8"/>
  <c r="Y195" i="8"/>
  <c r="Y223" i="8"/>
  <c r="Y270" i="8"/>
  <c r="Y411" i="8"/>
  <c r="Y190" i="8"/>
  <c r="Y260" i="8"/>
  <c r="Y159" i="8"/>
  <c r="Y269" i="8"/>
  <c r="Y187" i="8"/>
  <c r="Y224" i="8"/>
  <c r="Y106" i="8"/>
  <c r="Y73" i="8"/>
  <c r="Y33" i="8"/>
  <c r="Y93" i="8"/>
  <c r="Y42" i="8"/>
  <c r="Y132" i="8"/>
  <c r="Y122" i="8"/>
  <c r="Y50" i="8"/>
  <c r="Y89" i="8"/>
  <c r="Y34" i="8"/>
  <c r="Y78" i="8"/>
  <c r="Y1006" i="8"/>
  <c r="Y355" i="8"/>
  <c r="Y367" i="8"/>
  <c r="Y213" i="8"/>
  <c r="Y80" i="8"/>
  <c r="Y166" i="8"/>
  <c r="Y999" i="8"/>
  <c r="Y970" i="8"/>
  <c r="Y975" i="8"/>
  <c r="Y928" i="8"/>
  <c r="Y940" i="8"/>
  <c r="Y922" i="8"/>
  <c r="Y887" i="8"/>
  <c r="Y908" i="8"/>
  <c r="Y894" i="8"/>
  <c r="Y865" i="8"/>
  <c r="Y836" i="8"/>
  <c r="Y800" i="8"/>
  <c r="Y843" i="8"/>
  <c r="Y777" i="8"/>
  <c r="Y729" i="8"/>
  <c r="Y747" i="8"/>
  <c r="Y760" i="8"/>
  <c r="Y754" i="8"/>
  <c r="Y728" i="8"/>
  <c r="Y734" i="8"/>
  <c r="Y631" i="8"/>
  <c r="Y681" i="8"/>
  <c r="Y700" i="8"/>
  <c r="Y654" i="8"/>
  <c r="Y621" i="8"/>
  <c r="Y608" i="8"/>
  <c r="Y612" i="8"/>
  <c r="Y649" i="8"/>
  <c r="Y572" i="8"/>
  <c r="Y594" i="8"/>
  <c r="Y545" i="8"/>
  <c r="Y496" i="8"/>
  <c r="Y537" i="8"/>
  <c r="Y555" i="8"/>
  <c r="Y469" i="8"/>
  <c r="Y421" i="8"/>
  <c r="Y381" i="8"/>
  <c r="Y494" i="8"/>
  <c r="Y466" i="8"/>
  <c r="Y426" i="8"/>
  <c r="Y471" i="8"/>
  <c r="Y490" i="8"/>
  <c r="Y362" i="8"/>
  <c r="Y382" i="8"/>
  <c r="Y326" i="8"/>
  <c r="Y410" i="8"/>
  <c r="Y368" i="8"/>
  <c r="Y311" i="8"/>
  <c r="Y271" i="8"/>
  <c r="Y376" i="8"/>
  <c r="Y352" i="8"/>
  <c r="Y312" i="8"/>
  <c r="Y272" i="8"/>
  <c r="Y349" i="8"/>
  <c r="Y309" i="8"/>
  <c r="Y286" i="8"/>
  <c r="Y403" i="8"/>
  <c r="Y452" i="8"/>
  <c r="Y219" i="8"/>
  <c r="Y240" i="8"/>
  <c r="Y285" i="8"/>
  <c r="Y186" i="8"/>
  <c r="Y177" i="8"/>
  <c r="Y158" i="8"/>
  <c r="Y221" i="8"/>
  <c r="Y205" i="8"/>
  <c r="Y216" i="8"/>
  <c r="Y103" i="8"/>
  <c r="Y60" i="8"/>
  <c r="Y25" i="8"/>
  <c r="Y83" i="8"/>
  <c r="Y17" i="8"/>
  <c r="Y131" i="8"/>
  <c r="Y121" i="8"/>
  <c r="Y192" i="8"/>
  <c r="Y87" i="8"/>
  <c r="Y217" i="8"/>
  <c r="Y53" i="8"/>
  <c r="Y9" i="8"/>
  <c r="Y149" i="8"/>
  <c r="Y982" i="8"/>
  <c r="Y983" i="8"/>
  <c r="Y952" i="8"/>
  <c r="Y971" i="8"/>
  <c r="Y949" i="8"/>
  <c r="Y897" i="8"/>
  <c r="Y937" i="8"/>
  <c r="Y888" i="8"/>
  <c r="Y863" i="8"/>
  <c r="Y877" i="8"/>
  <c r="Y876" i="8"/>
  <c r="Y846" i="8"/>
  <c r="Y816" i="8"/>
  <c r="Y830" i="8"/>
  <c r="Y769" i="8"/>
  <c r="Y815" i="8"/>
  <c r="Y806" i="8"/>
  <c r="Y742" i="8"/>
  <c r="Y810" i="8"/>
  <c r="Y717" i="8"/>
  <c r="Y671" i="8"/>
  <c r="Y719" i="8"/>
  <c r="Y715" i="8"/>
  <c r="Y678" i="8"/>
  <c r="Y624" i="8"/>
  <c r="Y665" i="8"/>
  <c r="Y590" i="8"/>
  <c r="Y587" i="8"/>
  <c r="Y617" i="8"/>
  <c r="Y564" i="8"/>
  <c r="Y527" i="8"/>
  <c r="Y565" i="8"/>
  <c r="Y581" i="8"/>
  <c r="Y521" i="8"/>
  <c r="Y577" i="8"/>
  <c r="Y453" i="8"/>
  <c r="Y413" i="8"/>
  <c r="Y373" i="8"/>
  <c r="Y506" i="8"/>
  <c r="Y458" i="8"/>
  <c r="Y530" i="8"/>
  <c r="Y455" i="8"/>
  <c r="Y505" i="8"/>
  <c r="Y538" i="8"/>
  <c r="Y360" i="8"/>
  <c r="Y318" i="8"/>
  <c r="Y402" i="8"/>
  <c r="Y343" i="8"/>
  <c r="Y303" i="8"/>
  <c r="Y263" i="8"/>
  <c r="Y468" i="8"/>
  <c r="Y344" i="8"/>
  <c r="Y304" i="8"/>
  <c r="Y464" i="8"/>
  <c r="Y341" i="8"/>
  <c r="Y301" i="8"/>
  <c r="Y238" i="8"/>
  <c r="Y277" i="8"/>
  <c r="Y278" i="8"/>
  <c r="Y378" i="8"/>
  <c r="Y232" i="8"/>
  <c r="Y257" i="8"/>
  <c r="Y193" i="8"/>
  <c r="Y169" i="8"/>
  <c r="Y156" i="8"/>
  <c r="Y183" i="8"/>
  <c r="Y181" i="8"/>
  <c r="Y185" i="8"/>
  <c r="Y88" i="8"/>
  <c r="Y40" i="8"/>
  <c r="Y189" i="8"/>
  <c r="Y69" i="8"/>
  <c r="Y145" i="8"/>
  <c r="Y129" i="8"/>
  <c r="Y117" i="8"/>
  <c r="Y115" i="8"/>
  <c r="Y79" i="8"/>
  <c r="Y109" i="8"/>
  <c r="Y46" i="8"/>
  <c r="Y1001" i="8"/>
  <c r="Y978" i="8"/>
  <c r="Y963" i="8"/>
  <c r="Y954" i="8"/>
  <c r="Y944" i="8"/>
  <c r="Y911" i="8"/>
  <c r="Y904" i="8"/>
  <c r="Y880" i="8"/>
  <c r="Y847" i="8"/>
  <c r="Y873" i="8"/>
  <c r="Y866" i="8"/>
  <c r="Y857" i="8"/>
  <c r="Y809" i="8"/>
  <c r="Y861" i="8"/>
  <c r="Y765" i="8"/>
  <c r="Y827" i="8"/>
  <c r="Y798" i="8"/>
  <c r="Y726" i="8"/>
  <c r="Y762" i="8"/>
  <c r="Y713" i="8"/>
  <c r="Y667" i="8"/>
  <c r="Y675" i="8"/>
  <c r="Y712" i="8"/>
  <c r="Y656" i="8"/>
  <c r="Y645" i="8"/>
  <c r="Y662" i="8"/>
  <c r="Y578" i="8"/>
  <c r="Y583" i="8"/>
  <c r="Y603" i="8"/>
  <c r="Y641" i="8"/>
  <c r="Y523" i="8"/>
  <c r="Y528" i="8"/>
  <c r="Y550" i="8"/>
  <c r="Y567" i="8"/>
  <c r="Y569" i="8"/>
  <c r="Y449" i="8"/>
  <c r="Y409" i="8"/>
  <c r="Y369" i="8"/>
  <c r="Y491" i="8"/>
  <c r="Y454" i="8"/>
  <c r="Y517" i="8"/>
  <c r="Y451" i="8"/>
  <c r="Y502" i="8"/>
  <c r="Y526" i="8"/>
  <c r="Y354" i="8"/>
  <c r="Y314" i="8"/>
  <c r="Y399" i="8"/>
  <c r="Y339" i="8"/>
  <c r="Y299" i="8"/>
  <c r="Y259" i="8"/>
  <c r="Y428" i="8"/>
  <c r="Y340" i="8"/>
  <c r="Y300" i="8"/>
  <c r="Y436" i="8"/>
  <c r="Y337" i="8"/>
  <c r="Y297" i="8"/>
  <c r="Y234" i="8"/>
  <c r="Y266" i="8"/>
  <c r="Y256" i="8"/>
  <c r="Y302" i="8"/>
  <c r="Y228" i="8"/>
  <c r="Y252" i="8"/>
  <c r="Y184" i="8"/>
  <c r="Y165" i="8"/>
  <c r="Y155" i="8"/>
  <c r="Y250" i="8"/>
  <c r="Y179" i="8"/>
  <c r="Y176" i="8"/>
  <c r="Y86" i="8"/>
  <c r="Y30" i="8"/>
  <c r="Y174" i="8"/>
  <c r="Y62" i="8"/>
  <c r="Y142" i="8"/>
  <c r="Y128" i="8"/>
  <c r="Y116" i="8"/>
  <c r="Y110" i="8"/>
  <c r="Y75" i="8"/>
  <c r="Y104" i="8"/>
  <c r="Y32" i="8"/>
  <c r="Y24" i="8"/>
  <c r="Y991" i="8"/>
  <c r="Y267" i="8"/>
  <c r="Y215" i="8"/>
  <c r="Y182" i="8"/>
  <c r="Y200" i="8"/>
  <c r="Y49" i="8"/>
  <c r="Y191" i="8"/>
  <c r="Y170" i="8"/>
  <c r="Y51" i="8"/>
  <c r="L11" i="7"/>
  <c r="Q19" i="3" s="1"/>
  <c r="Z20" i="4"/>
  <c r="Q30" i="7"/>
  <c r="T18" i="4"/>
  <c r="X18" i="4" s="1"/>
  <c r="AM177" i="8"/>
  <c r="AN177" i="8" s="1"/>
  <c r="X181" i="8"/>
  <c r="X71" i="8"/>
  <c r="X32" i="8"/>
  <c r="X26" i="8"/>
  <c r="X14" i="8"/>
  <c r="X13" i="8"/>
  <c r="X1003" i="8"/>
  <c r="X974" i="8"/>
  <c r="X999" i="8"/>
  <c r="X1005" i="8"/>
  <c r="X970" i="8"/>
  <c r="X1000" i="8"/>
  <c r="X951" i="8"/>
  <c r="X973" i="8"/>
  <c r="X980" i="8"/>
  <c r="X954" i="8"/>
  <c r="X917" i="8"/>
  <c r="X919" i="8"/>
  <c r="X932" i="8"/>
  <c r="X892" i="8"/>
  <c r="X880" i="8"/>
  <c r="X895" i="8"/>
  <c r="X864" i="8"/>
  <c r="X896" i="8"/>
  <c r="X855" i="8"/>
  <c r="X863" i="8"/>
  <c r="X850" i="8"/>
  <c r="X839" i="8"/>
  <c r="X804" i="8"/>
  <c r="X836" i="8"/>
  <c r="X801" i="8"/>
  <c r="X825" i="8"/>
  <c r="X790" i="8"/>
  <c r="X769" i="8"/>
  <c r="X737" i="8"/>
  <c r="X771" i="8"/>
  <c r="X776" i="8"/>
  <c r="X713" i="8"/>
  <c r="X681" i="8"/>
  <c r="X742" i="8"/>
  <c r="X732" i="8"/>
  <c r="X766" i="8"/>
  <c r="X723" i="8"/>
  <c r="X738" i="8"/>
  <c r="X698" i="8"/>
  <c r="X647" i="8"/>
  <c r="X692" i="8"/>
  <c r="X735" i="8"/>
  <c r="X676" i="8"/>
  <c r="X642" i="8"/>
  <c r="X638" i="8"/>
  <c r="X600" i="8"/>
  <c r="X664" i="8"/>
  <c r="X613" i="8"/>
  <c r="X702" i="8"/>
  <c r="X610" i="8"/>
  <c r="X630" i="8"/>
  <c r="X575" i="8"/>
  <c r="X543" i="8"/>
  <c r="X595" i="8"/>
  <c r="X560" i="8"/>
  <c r="X585" i="8"/>
  <c r="X553" i="8"/>
  <c r="X535" i="8"/>
  <c r="X503" i="8"/>
  <c r="X536" i="8"/>
  <c r="X504" i="8"/>
  <c r="X590" i="8"/>
  <c r="X517" i="8"/>
  <c r="X566" i="8"/>
  <c r="X485" i="8"/>
  <c r="X453" i="8"/>
  <c r="X421" i="8"/>
  <c r="X478" i="8"/>
  <c r="X446" i="8"/>
  <c r="X414" i="8"/>
  <c r="X382" i="8"/>
  <c r="X471" i="8"/>
  <c r="X439" i="8"/>
  <c r="X407" i="8"/>
  <c r="X375" i="8"/>
  <c r="X460" i="8"/>
  <c r="X428" i="8"/>
  <c r="X396" i="8"/>
  <c r="X341" i="8"/>
  <c r="X309" i="8"/>
  <c r="X277" i="8"/>
  <c r="X362" i="8"/>
  <c r="X346" i="8"/>
  <c r="X314" i="8"/>
  <c r="X385" i="8"/>
  <c r="X377" i="8"/>
  <c r="X352" i="8"/>
  <c r="X276" i="8"/>
  <c r="X202" i="8"/>
  <c r="X242" i="8"/>
  <c r="X209" i="8"/>
  <c r="X268" i="8"/>
  <c r="X195" i="8"/>
  <c r="X328" i="8"/>
  <c r="X250" i="8"/>
  <c r="X244" i="8"/>
  <c r="X212" i="8"/>
  <c r="X241" i="8"/>
  <c r="X207" i="8"/>
  <c r="X146" i="8"/>
  <c r="X130" i="8"/>
  <c r="X114" i="8"/>
  <c r="X98" i="8"/>
  <c r="X323" i="8"/>
  <c r="X165" i="8"/>
  <c r="X157" i="8"/>
  <c r="X279" i="8"/>
  <c r="X182" i="8"/>
  <c r="X143" i="8"/>
  <c r="X127" i="8"/>
  <c r="X111" i="8"/>
  <c r="X95" i="8"/>
  <c r="X189" i="8"/>
  <c r="X35" i="8"/>
  <c r="X90" i="8"/>
  <c r="X65" i="8"/>
  <c r="X33" i="8"/>
  <c r="X72" i="8"/>
  <c r="X340" i="8"/>
  <c r="X167" i="8"/>
  <c r="X22" i="8"/>
  <c r="X990" i="8"/>
  <c r="X988" i="8"/>
  <c r="X997" i="8"/>
  <c r="X960" i="8"/>
  <c r="X964" i="8"/>
  <c r="X945" i="8"/>
  <c r="X942" i="8"/>
  <c r="X962" i="8"/>
  <c r="X926" i="8"/>
  <c r="X916" i="8"/>
  <c r="X918" i="8"/>
  <c r="X906" i="8"/>
  <c r="X914" i="8"/>
  <c r="X882" i="8"/>
  <c r="X859" i="8"/>
  <c r="X874" i="8"/>
  <c r="X854" i="8"/>
  <c r="X833" i="8"/>
  <c r="X827" i="8"/>
  <c r="X788" i="8"/>
  <c r="X813" i="8"/>
  <c r="X843" i="8"/>
  <c r="X794" i="8"/>
  <c r="X765" i="8"/>
  <c r="X729" i="8"/>
  <c r="X759" i="8"/>
  <c r="X743" i="8"/>
  <c r="X693" i="8"/>
  <c r="X764" i="8"/>
  <c r="X752" i="8"/>
  <c r="X811" i="8"/>
  <c r="X716" i="8"/>
  <c r="X699" i="8"/>
  <c r="X663" i="8"/>
  <c r="X736" i="8"/>
  <c r="X669" i="8"/>
  <c r="X678" i="8"/>
  <c r="X686" i="8"/>
  <c r="X624" i="8"/>
  <c r="X645" i="8"/>
  <c r="X633" i="8"/>
  <c r="X687" i="8"/>
  <c r="X618" i="8"/>
  <c r="X637" i="8"/>
  <c r="X571" i="8"/>
  <c r="X623" i="8"/>
  <c r="X580" i="8"/>
  <c r="X640" i="8"/>
  <c r="X565" i="8"/>
  <c r="X574" i="8"/>
  <c r="X507" i="8"/>
  <c r="X532" i="8"/>
  <c r="X496" i="8"/>
  <c r="X537" i="8"/>
  <c r="X501" i="8"/>
  <c r="X522" i="8"/>
  <c r="X461" i="8"/>
  <c r="X425" i="8"/>
  <c r="X474" i="8"/>
  <c r="X438" i="8"/>
  <c r="X402" i="8"/>
  <c r="X498" i="8"/>
  <c r="X451" i="8"/>
  <c r="X415" i="8"/>
  <c r="X379" i="8"/>
  <c r="X456" i="8"/>
  <c r="X420" i="8"/>
  <c r="X369" i="8"/>
  <c r="X325" i="8"/>
  <c r="X289" i="8"/>
  <c r="X393" i="8"/>
  <c r="X350" i="8"/>
  <c r="X310" i="8"/>
  <c r="X364" i="8"/>
  <c r="X359" i="8"/>
  <c r="X319" i="8"/>
  <c r="X252" i="8"/>
  <c r="X286" i="8"/>
  <c r="X214" i="8"/>
  <c r="X267" i="8"/>
  <c r="X187" i="8"/>
  <c r="X311" i="8"/>
  <c r="X272" i="8"/>
  <c r="X224" i="8"/>
  <c r="X255" i="8"/>
  <c r="X213" i="8"/>
  <c r="X144" i="8"/>
  <c r="X126" i="8"/>
  <c r="X108" i="8"/>
  <c r="X204" i="8"/>
  <c r="X177" i="8"/>
  <c r="X159" i="8"/>
  <c r="X280" i="8"/>
  <c r="X178" i="8"/>
  <c r="X139" i="8"/>
  <c r="X121" i="8"/>
  <c r="X103" i="8"/>
  <c r="X245" i="8"/>
  <c r="X43" i="8"/>
  <c r="X96" i="8"/>
  <c r="X60" i="8"/>
  <c r="X21" i="8"/>
  <c r="X1001" i="8"/>
  <c r="X983" i="8"/>
  <c r="X981" i="8"/>
  <c r="X944" i="8"/>
  <c r="X984" i="8"/>
  <c r="X930" i="8"/>
  <c r="X928" i="8"/>
  <c r="X940" i="8"/>
  <c r="X923" i="8"/>
  <c r="X934" i="8"/>
  <c r="X904" i="8"/>
  <c r="X877" i="8"/>
  <c r="X898" i="8"/>
  <c r="X853" i="8"/>
  <c r="X891" i="8"/>
  <c r="X845" i="8"/>
  <c r="X19" i="8"/>
  <c r="X1006" i="8"/>
  <c r="X1004" i="8"/>
  <c r="X986" i="8"/>
  <c r="X949" i="8"/>
  <c r="X966" i="8"/>
  <c r="X961" i="8"/>
  <c r="X925" i="8"/>
  <c r="X950" i="8"/>
  <c r="X902" i="8"/>
  <c r="X903" i="8"/>
  <c r="X901" i="8"/>
  <c r="X884" i="8"/>
  <c r="X927" i="8"/>
  <c r="X860" i="8"/>
  <c r="X878" i="8"/>
  <c r="X862" i="8"/>
  <c r="X887" i="8"/>
  <c r="X858" i="8"/>
  <c r="X831" i="8"/>
  <c r="X796" i="8"/>
  <c r="X834" i="8"/>
  <c r="X785" i="8"/>
  <c r="X802" i="8"/>
  <c r="X777" i="8"/>
  <c r="X741" i="8"/>
  <c r="X767" i="8"/>
  <c r="X750" i="8"/>
  <c r="X701" i="8"/>
  <c r="X779" i="8"/>
  <c r="X787" i="8"/>
  <c r="X754" i="8"/>
  <c r="X724" i="8"/>
  <c r="X722" i="8"/>
  <c r="X671" i="8"/>
  <c r="X719" i="8"/>
  <c r="X703" i="8"/>
  <c r="X707" i="8"/>
  <c r="X650" i="8"/>
  <c r="X657" i="8"/>
  <c r="X596" i="8"/>
  <c r="X648" i="8"/>
  <c r="X601" i="8"/>
  <c r="X628" i="8"/>
  <c r="X594" i="8"/>
  <c r="X583" i="8"/>
  <c r="X547" i="8"/>
  <c r="X588" i="8"/>
  <c r="X552" i="8"/>
  <c r="X573" i="8"/>
  <c r="X558" i="8"/>
  <c r="X515" i="8"/>
  <c r="X544" i="8"/>
  <c r="X508" i="8"/>
  <c r="X562" i="8"/>
  <c r="X509" i="8"/>
  <c r="X530" i="8"/>
  <c r="X469" i="8"/>
  <c r="X433" i="8"/>
  <c r="X486" i="8"/>
  <c r="X450" i="8"/>
  <c r="X410" i="8"/>
  <c r="X374" i="8"/>
  <c r="X459" i="8"/>
  <c r="X423" i="8"/>
  <c r="X387" i="8"/>
  <c r="X468" i="8"/>
  <c r="X432" i="8"/>
  <c r="X381" i="8"/>
  <c r="X333" i="8"/>
  <c r="X297" i="8"/>
  <c r="X510" i="8"/>
  <c r="X360" i="8"/>
  <c r="X322" i="8"/>
  <c r="X397" i="8"/>
  <c r="X376" i="8"/>
  <c r="X335" i="8"/>
  <c r="X259" i="8"/>
  <c r="X348" i="8"/>
  <c r="X222" i="8"/>
  <c r="X315" i="8"/>
  <c r="X199" i="8"/>
  <c r="X327" i="8"/>
  <c r="X304" i="8"/>
  <c r="X232" i="8"/>
  <c r="X263" i="8"/>
  <c r="X221" i="8"/>
  <c r="X168" i="8"/>
  <c r="X132" i="8"/>
  <c r="X112" i="8"/>
  <c r="X256" i="8"/>
  <c r="X223" i="8"/>
  <c r="X161" i="8"/>
  <c r="X152" i="8"/>
  <c r="X282" i="8"/>
  <c r="X145" i="8"/>
  <c r="X125" i="8"/>
  <c r="X107" i="8"/>
  <c r="X227" i="8"/>
  <c r="X63" i="8"/>
  <c r="X196" i="8"/>
  <c r="X73" i="8"/>
  <c r="X45" i="8"/>
  <c r="X75" i="8"/>
  <c r="X998" i="8"/>
  <c r="X996" i="8"/>
  <c r="X978" i="8"/>
  <c r="X968" i="8"/>
  <c r="X972" i="8"/>
  <c r="X953" i="8"/>
  <c r="X943" i="8"/>
  <c r="X937" i="8"/>
  <c r="X894" i="8"/>
  <c r="X948" i="8"/>
  <c r="X921" i="8"/>
  <c r="X876" i="8"/>
  <c r="X915" i="8"/>
  <c r="X852" i="8"/>
  <c r="X873" i="8"/>
  <c r="X881" i="8"/>
  <c r="X883" i="8"/>
  <c r="X841" i="8"/>
  <c r="X823" i="8"/>
  <c r="X792" i="8"/>
  <c r="X816" i="8"/>
  <c r="X781" i="8"/>
  <c r="X798" i="8"/>
  <c r="X773" i="8"/>
  <c r="X733" i="8"/>
  <c r="X763" i="8"/>
  <c r="X744" i="8"/>
  <c r="X697" i="8"/>
  <c r="X770" i="8"/>
  <c r="X758" i="8"/>
  <c r="X857" i="8"/>
  <c r="X720" i="8"/>
  <c r="X700" i="8"/>
  <c r="X667" i="8"/>
  <c r="X747" i="8"/>
  <c r="X690" i="8"/>
  <c r="X694" i="8"/>
  <c r="X646" i="8"/>
  <c r="X627" i="8"/>
  <c r="X592" i="8"/>
  <c r="X635" i="8"/>
  <c r="X597" i="8"/>
  <c r="X622" i="8"/>
  <c r="X674" i="8"/>
  <c r="X579" i="8"/>
  <c r="X632" i="8"/>
  <c r="X584" i="8"/>
  <c r="X548" i="8"/>
  <c r="X569" i="8"/>
  <c r="X541" i="8"/>
  <c r="X511" i="8"/>
  <c r="X582" i="8"/>
  <c r="X500" i="8"/>
  <c r="X542" i="8"/>
  <c r="X505" i="8"/>
  <c r="X526" i="8"/>
  <c r="X465" i="8"/>
  <c r="X429" i="8"/>
  <c r="X482" i="8"/>
  <c r="X442" i="8"/>
  <c r="X406" i="8"/>
  <c r="X370" i="8"/>
  <c r="X455" i="8"/>
  <c r="X419" i="8"/>
  <c r="X383" i="8"/>
  <c r="X464" i="8"/>
  <c r="X424" i="8"/>
  <c r="X380" i="8"/>
  <c r="X329" i="8"/>
  <c r="X293" i="8"/>
  <c r="X490" i="8"/>
  <c r="X354" i="8"/>
  <c r="X318" i="8"/>
  <c r="X384" i="8"/>
  <c r="X361" i="8"/>
  <c r="X320" i="8"/>
  <c r="X257" i="8"/>
  <c r="X294" i="8"/>
  <c r="X218" i="8"/>
  <c r="X308" i="8"/>
  <c r="X191" i="8"/>
  <c r="X312" i="8"/>
  <c r="X290" i="8"/>
  <c r="X228" i="8"/>
  <c r="X262" i="8"/>
  <c r="X217" i="8"/>
  <c r="X149" i="8"/>
  <c r="X128" i="8"/>
  <c r="X110" i="8"/>
  <c r="X243" i="8"/>
  <c r="X215" i="8"/>
  <c r="X160" i="8"/>
  <c r="X148" i="8"/>
  <c r="X239" i="8"/>
  <c r="X141" i="8"/>
  <c r="X123" i="8"/>
  <c r="X105" i="8"/>
  <c r="X188" i="8"/>
  <c r="X56" i="8"/>
  <c r="X186" i="8"/>
  <c r="X67" i="8"/>
  <c r="X25" i="8"/>
  <c r="X62" i="8"/>
  <c r="X66" i="8"/>
  <c r="X41" i="8"/>
  <c r="X995" i="8"/>
  <c r="X975" i="8"/>
  <c r="X963" i="8"/>
  <c r="X922" i="8"/>
  <c r="X941" i="8"/>
  <c r="X929" i="8"/>
  <c r="X869" i="8"/>
  <c r="X856" i="8"/>
  <c r="X837" i="8"/>
  <c r="X890" i="8"/>
  <c r="X808" i="8"/>
  <c r="X805" i="8"/>
  <c r="X806" i="8"/>
  <c r="X753" i="8"/>
  <c r="X835" i="8"/>
  <c r="X709" i="8"/>
  <c r="X726" i="8"/>
  <c r="X772" i="8"/>
  <c r="X704" i="8"/>
  <c r="X659" i="8"/>
  <c r="X683" i="8"/>
  <c r="X666" i="8"/>
  <c r="X660" i="8"/>
  <c r="X688" i="8"/>
  <c r="X679" i="8"/>
  <c r="X598" i="8"/>
  <c r="X563" i="8"/>
  <c r="X603" i="8"/>
  <c r="X589" i="8"/>
  <c r="X539" i="8"/>
  <c r="X487" i="8"/>
  <c r="X488" i="8"/>
  <c r="X513" i="8"/>
  <c r="X481" i="8"/>
  <c r="X578" i="8"/>
  <c r="X458" i="8"/>
  <c r="X394" i="8"/>
  <c r="X463" i="8"/>
  <c r="X399" i="8"/>
  <c r="X452" i="8"/>
  <c r="X404" i="8"/>
  <c r="X317" i="8"/>
  <c r="X265" i="8"/>
  <c r="X334" i="8"/>
  <c r="X368" i="8"/>
  <c r="X367" i="8"/>
  <c r="X208" i="8"/>
  <c r="X226" i="8"/>
  <c r="X249" i="8"/>
  <c r="X295" i="8"/>
  <c r="X240" i="8"/>
  <c r="X237" i="8"/>
  <c r="X172" i="8"/>
  <c r="X120" i="8"/>
  <c r="X193" i="8"/>
  <c r="X163" i="8"/>
  <c r="X339" i="8"/>
  <c r="X147" i="8"/>
  <c r="X115" i="8"/>
  <c r="X235" i="8"/>
  <c r="X20" i="8"/>
  <c r="X40" i="8"/>
  <c r="X76" i="8"/>
  <c r="X92" i="8"/>
  <c r="X39" i="8"/>
  <c r="X987" i="8"/>
  <c r="X1002" i="8"/>
  <c r="X955" i="8"/>
  <c r="X946" i="8"/>
  <c r="X920" i="8"/>
  <c r="X924" i="8"/>
  <c r="X888" i="8"/>
  <c r="X848" i="8"/>
  <c r="X829" i="8"/>
  <c r="X871" i="8"/>
  <c r="X800" i="8"/>
  <c r="X797" i="8"/>
  <c r="X786" i="8"/>
  <c r="X749" i="8"/>
  <c r="X791" i="8"/>
  <c r="X705" i="8"/>
  <c r="X826" i="8"/>
  <c r="X774" i="8"/>
  <c r="X762" i="8"/>
  <c r="X655" i="8"/>
  <c r="X706" i="8"/>
  <c r="X662" i="8"/>
  <c r="X620" i="8"/>
  <c r="X672" i="8"/>
  <c r="X675" i="8"/>
  <c r="X619" i="8"/>
  <c r="X559" i="8"/>
  <c r="X576" i="8"/>
  <c r="X581" i="8"/>
  <c r="X531" i="8"/>
  <c r="X546" i="8"/>
  <c r="X570" i="8"/>
  <c r="X497" i="8"/>
  <c r="X477" i="8"/>
  <c r="X494" i="8"/>
  <c r="X454" i="8"/>
  <c r="X390" i="8"/>
  <c r="X447" i="8"/>
  <c r="X395" i="8"/>
  <c r="X448" i="8"/>
  <c r="X400" i="8"/>
  <c r="X313" i="8"/>
  <c r="X392" i="8"/>
  <c r="X330" i="8"/>
  <c r="X357" i="8"/>
  <c r="X336" i="8"/>
  <c r="X198" i="8"/>
  <c r="X388" i="8"/>
  <c r="X210" i="8"/>
  <c r="X287" i="8"/>
  <c r="X236" i="8"/>
  <c r="X233" i="8"/>
  <c r="X142" i="8"/>
  <c r="X118" i="8"/>
  <c r="X184" i="8"/>
  <c r="X162" i="8"/>
  <c r="X324" i="8"/>
  <c r="X137" i="8"/>
  <c r="X113" i="8"/>
  <c r="X192" i="8"/>
  <c r="X219" i="8"/>
  <c r="X30" i="8"/>
  <c r="X69" i="8"/>
  <c r="X59" i="8"/>
  <c r="X29" i="8"/>
  <c r="X16" i="8"/>
  <c r="X979" i="8"/>
  <c r="X994" i="8"/>
  <c r="X947" i="8"/>
  <c r="X933" i="8"/>
  <c r="X910" i="8"/>
  <c r="X909" i="8"/>
  <c r="X872" i="8"/>
  <c r="X897" i="8"/>
  <c r="X893" i="8"/>
  <c r="X865" i="8"/>
  <c r="X784" i="8"/>
  <c r="X793" i="8"/>
  <c r="X782" i="8"/>
  <c r="X745" i="8"/>
  <c r="X783" i="8"/>
  <c r="X689" i="8"/>
  <c r="X824" i="8"/>
  <c r="X768" i="8"/>
  <c r="X748" i="8"/>
  <c r="X651" i="8"/>
  <c r="X760" i="8"/>
  <c r="X658" i="8"/>
  <c r="X616" i="8"/>
  <c r="X661" i="8"/>
  <c r="X665" i="8"/>
  <c r="X611" i="8"/>
  <c r="X555" i="8"/>
  <c r="X572" i="8"/>
  <c r="X577" i="8"/>
  <c r="X527" i="8"/>
  <c r="X528" i="8"/>
  <c r="X550" i="8"/>
  <c r="X493" i="8"/>
  <c r="X473" i="8"/>
  <c r="X554" i="8"/>
  <c r="X434" i="8"/>
  <c r="X386" i="8"/>
  <c r="X443" i="8"/>
  <c r="X391" i="8"/>
  <c r="X444" i="8"/>
  <c r="X358" i="8"/>
  <c r="X305" i="8"/>
  <c r="X356" i="8"/>
  <c r="X326" i="8"/>
  <c r="X355" i="8"/>
  <c r="X303" i="8"/>
  <c r="X194" i="8"/>
  <c r="X363" i="8"/>
  <c r="X203" i="8"/>
  <c r="X260" i="8"/>
  <c r="X220" i="8"/>
  <c r="X229" i="8"/>
  <c r="X140" i="8"/>
  <c r="X116" i="8"/>
  <c r="X180" i="8"/>
  <c r="X158" i="8"/>
  <c r="X284" i="8"/>
  <c r="X135" i="8"/>
  <c r="X109" i="8"/>
  <c r="X205" i="8"/>
  <c r="X88" i="8"/>
  <c r="X175" i="8"/>
  <c r="X57" i="8"/>
  <c r="X50" i="8"/>
  <c r="X15" i="8"/>
  <c r="X993" i="8"/>
  <c r="X985" i="8"/>
  <c r="X965" i="8"/>
  <c r="X959" i="8"/>
  <c r="X931" i="8"/>
  <c r="X900" i="8"/>
  <c r="X907" i="8"/>
  <c r="X879" i="8"/>
  <c r="X868" i="8"/>
  <c r="X822" i="8"/>
  <c r="X815" i="8"/>
  <c r="X828" i="8"/>
  <c r="X821" i="8"/>
  <c r="X795" i="8"/>
  <c r="X807" i="8"/>
  <c r="X728" i="8"/>
  <c r="X673" i="8"/>
  <c r="X718" i="8"/>
  <c r="X739" i="8"/>
  <c r="X734" i="8"/>
  <c r="X730" i="8"/>
  <c r="X695" i="8"/>
  <c r="X644" i="8"/>
  <c r="X604" i="8"/>
  <c r="X617" i="8"/>
  <c r="X614" i="8"/>
  <c r="X599" i="8"/>
  <c r="X591" i="8"/>
  <c r="X556" i="8"/>
  <c r="X549" i="8"/>
  <c r="X499" i="8"/>
  <c r="X516" i="8"/>
  <c r="X529" i="8"/>
  <c r="X534" i="8"/>
  <c r="X445" i="8"/>
  <c r="X470" i="8"/>
  <c r="X422" i="8"/>
  <c r="X479" i="8"/>
  <c r="X427" i="8"/>
  <c r="X480" i="8"/>
  <c r="X416" i="8"/>
  <c r="X345" i="8"/>
  <c r="X281" i="8"/>
  <c r="X366" i="8"/>
  <c r="X298" i="8"/>
  <c r="X417" i="8"/>
  <c r="X275" i="8"/>
  <c r="X238" i="8"/>
  <c r="X316" i="8"/>
  <c r="X299" i="8"/>
  <c r="X271" i="8"/>
  <c r="X288" i="8"/>
  <c r="X197" i="8"/>
  <c r="X134" i="8"/>
  <c r="X102" i="8"/>
  <c r="X173" i="8"/>
  <c r="X154" i="8"/>
  <c r="X170" i="8"/>
  <c r="X129" i="8"/>
  <c r="X97" i="8"/>
  <c r="X37" i="8"/>
  <c r="X81" i="8"/>
  <c r="X150" i="8"/>
  <c r="X42" i="8"/>
  <c r="X68" i="8"/>
  <c r="X17" i="8"/>
  <c r="X991" i="8"/>
  <c r="X952" i="8"/>
  <c r="X938" i="8"/>
  <c r="X958" i="8"/>
  <c r="X935" i="8"/>
  <c r="X885" i="8"/>
  <c r="X861" i="8"/>
  <c r="X847" i="8"/>
  <c r="X866" i="8"/>
  <c r="X812" i="8"/>
  <c r="X809" i="8"/>
  <c r="X810" i="8"/>
  <c r="X757" i="8"/>
  <c r="X775" i="8"/>
  <c r="X717" i="8"/>
  <c r="X756" i="8"/>
  <c r="X778" i="8"/>
  <c r="X708" i="8"/>
  <c r="X684" i="8"/>
  <c r="X691" i="8"/>
  <c r="X670" i="8"/>
  <c r="X634" i="8"/>
  <c r="X629" i="8"/>
  <c r="X605" i="8"/>
  <c r="X602" i="8"/>
  <c r="X567" i="8"/>
  <c r="X636" i="8"/>
  <c r="X607" i="8"/>
  <c r="X586" i="8"/>
  <c r="X491" i="8"/>
  <c r="X492" i="8"/>
  <c r="X521" i="8"/>
  <c r="X514" i="8"/>
  <c r="X437" i="8"/>
  <c r="X462" i="8"/>
  <c r="X398" i="8"/>
  <c r="X467" i="8"/>
  <c r="X403" i="8"/>
  <c r="X472" i="8"/>
  <c r="X408" i="8"/>
  <c r="X321" i="8"/>
  <c r="X269" i="8"/>
  <c r="X338" i="8"/>
  <c r="X405" i="8"/>
  <c r="X401" i="8"/>
  <c r="X248" i="8"/>
  <c r="X230" i="8"/>
  <c r="X253" i="8"/>
  <c r="X343" i="8"/>
  <c r="X258" i="8"/>
  <c r="X247" i="8"/>
  <c r="X176" i="8"/>
  <c r="X122" i="8"/>
  <c r="X365" i="8"/>
  <c r="X164" i="8"/>
  <c r="X251" i="8"/>
  <c r="X151" i="8"/>
  <c r="X117" i="8"/>
  <c r="X246" i="8"/>
  <c r="X24" i="8"/>
  <c r="X49" i="8"/>
  <c r="X80" i="8"/>
  <c r="X171" i="8"/>
  <c r="X48" i="8"/>
  <c r="X989" i="8"/>
  <c r="X969" i="8"/>
  <c r="X886" i="8"/>
  <c r="X844" i="8"/>
  <c r="X814" i="8"/>
  <c r="X751" i="8"/>
  <c r="X755" i="8"/>
  <c r="X746" i="8"/>
  <c r="X608" i="8"/>
  <c r="X626" i="8"/>
  <c r="X656" i="8"/>
  <c r="X520" i="8"/>
  <c r="X457" i="8"/>
  <c r="X418" i="8"/>
  <c r="X484" i="8"/>
  <c r="X301" i="8"/>
  <c r="X413" i="8"/>
  <c r="X261" i="8"/>
  <c r="X254" i="8"/>
  <c r="X185" i="8"/>
  <c r="X231" i="8"/>
  <c r="X133" i="8"/>
  <c r="X27" i="8"/>
  <c r="X47" i="8"/>
  <c r="X992" i="8"/>
  <c r="X913" i="8"/>
  <c r="X875" i="8"/>
  <c r="X846" i="8"/>
  <c r="X817" i="8"/>
  <c r="X727" i="8"/>
  <c r="X740" i="8"/>
  <c r="X715" i="8"/>
  <c r="X631" i="8"/>
  <c r="X615" i="8"/>
  <c r="X561" i="8"/>
  <c r="X512" i="8"/>
  <c r="X449" i="8"/>
  <c r="X378" i="8"/>
  <c r="X476" i="8"/>
  <c r="X285" i="8"/>
  <c r="X351" i="8"/>
  <c r="X234" i="8"/>
  <c r="X307" i="8"/>
  <c r="X138" i="8"/>
  <c r="X169" i="8"/>
  <c r="X131" i="8"/>
  <c r="X86" i="8"/>
  <c r="X38" i="8"/>
  <c r="X957" i="8"/>
  <c r="X908" i="8"/>
  <c r="X851" i="8"/>
  <c r="X818" i="8"/>
  <c r="X832" i="8"/>
  <c r="X685" i="8"/>
  <c r="X712" i="8"/>
  <c r="X696" i="8"/>
  <c r="X625" i="8"/>
  <c r="X587" i="8"/>
  <c r="X557" i="8"/>
  <c r="X540" i="8"/>
  <c r="X441" i="8"/>
  <c r="X483" i="8"/>
  <c r="X440" i="8"/>
  <c r="X273" i="8"/>
  <c r="X347" i="8"/>
  <c r="X332" i="8"/>
  <c r="X270" i="8"/>
  <c r="X136" i="8"/>
  <c r="X156" i="8"/>
  <c r="X119" i="8"/>
  <c r="X84" i="8"/>
  <c r="X292" i="8"/>
  <c r="X956" i="8"/>
  <c r="X911" i="8"/>
  <c r="X889" i="8"/>
  <c r="X780" i="8"/>
  <c r="X761" i="8"/>
  <c r="X677" i="8"/>
  <c r="X682" i="8"/>
  <c r="X710" i="8"/>
  <c r="X621" i="8"/>
  <c r="X551" i="8"/>
  <c r="X545" i="8"/>
  <c r="X533" i="8"/>
  <c r="X518" i="8"/>
  <c r="X475" i="8"/>
  <c r="X436" i="8"/>
  <c r="X373" i="8"/>
  <c r="X409" i="8"/>
  <c r="X331" i="8"/>
  <c r="X216" i="8"/>
  <c r="X124" i="8"/>
  <c r="X155" i="8"/>
  <c r="X101" i="8"/>
  <c r="X77" i="8"/>
  <c r="X201" i="8"/>
  <c r="X967" i="8"/>
  <c r="X912" i="8"/>
  <c r="X867" i="8"/>
  <c r="X840" i="8"/>
  <c r="X725" i="8"/>
  <c r="X803" i="8"/>
  <c r="X680" i="8"/>
  <c r="X654" i="8"/>
  <c r="X609" i="8"/>
  <c r="X593" i="8"/>
  <c r="X523" i="8"/>
  <c r="X525" i="8"/>
  <c r="X506" i="8"/>
  <c r="X435" i="8"/>
  <c r="X412" i="8"/>
  <c r="X372" i="8"/>
  <c r="X300" i="8"/>
  <c r="X266" i="8"/>
  <c r="X296" i="8"/>
  <c r="X106" i="8"/>
  <c r="X153" i="8"/>
  <c r="X99" i="8"/>
  <c r="X54" i="8"/>
  <c r="X61" i="8"/>
  <c r="X971" i="8"/>
  <c r="X976" i="8"/>
  <c r="X838" i="8"/>
  <c r="X849" i="8"/>
  <c r="X721" i="8"/>
  <c r="X820" i="8"/>
  <c r="X711" i="8"/>
  <c r="X668" i="8"/>
  <c r="X652" i="8"/>
  <c r="X653" i="8"/>
  <c r="X519" i="8"/>
  <c r="X489" i="8"/>
  <c r="X466" i="8"/>
  <c r="X431" i="8"/>
  <c r="X353" i="8"/>
  <c r="X342" i="8"/>
  <c r="X291" i="8"/>
  <c r="X183" i="8"/>
  <c r="X264" i="8"/>
  <c r="X104" i="8"/>
  <c r="X283" i="8"/>
  <c r="X93" i="8"/>
  <c r="X211" i="8"/>
  <c r="X11" i="8"/>
  <c r="X982" i="8"/>
  <c r="X936" i="8"/>
  <c r="X899" i="8"/>
  <c r="X830" i="8"/>
  <c r="X789" i="8"/>
  <c r="X799" i="8"/>
  <c r="X731" i="8"/>
  <c r="X643" i="8"/>
  <c r="X641" i="8"/>
  <c r="X649" i="8"/>
  <c r="X568" i="8"/>
  <c r="X495" i="8"/>
  <c r="X538" i="8"/>
  <c r="X430" i="8"/>
  <c r="X411" i="8"/>
  <c r="X349" i="8"/>
  <c r="X306" i="8"/>
  <c r="X274" i="8"/>
  <c r="X389" i="8"/>
  <c r="X225" i="8"/>
  <c r="X100" i="8"/>
  <c r="X174" i="8"/>
  <c r="X179" i="8"/>
  <c r="X83" i="8"/>
  <c r="X977" i="8"/>
  <c r="X939" i="8"/>
  <c r="X905" i="8"/>
  <c r="X870" i="8"/>
  <c r="X842" i="8"/>
  <c r="X819" i="8"/>
  <c r="X714" i="8"/>
  <c r="X639" i="8"/>
  <c r="X612" i="8"/>
  <c r="X606" i="8"/>
  <c r="X564" i="8"/>
  <c r="X524" i="8"/>
  <c r="X502" i="8"/>
  <c r="X426" i="8"/>
  <c r="X371" i="8"/>
  <c r="X337" i="8"/>
  <c r="X302" i="8"/>
  <c r="X190" i="8"/>
  <c r="X344" i="8"/>
  <c r="X206" i="8"/>
  <c r="X278" i="8"/>
  <c r="X166" i="8"/>
  <c r="X70" i="8"/>
  <c r="X52" i="8"/>
  <c r="X51" i="8"/>
  <c r="X91" i="8"/>
  <c r="X34" i="8"/>
  <c r="X87" i="8"/>
  <c r="X82" i="8"/>
  <c r="X58" i="8"/>
  <c r="X12" i="8"/>
  <c r="X200" i="8"/>
  <c r="X18" i="8"/>
  <c r="X46" i="8"/>
  <c r="X78" i="8"/>
  <c r="X31" i="8"/>
  <c r="X55" i="8"/>
  <c r="X28" i="8"/>
  <c r="X64" i="8"/>
  <c r="X23" i="8"/>
  <c r="X85" i="8"/>
  <c r="X79" i="8"/>
  <c r="X36" i="8"/>
  <c r="X74" i="8"/>
  <c r="X89" i="8"/>
  <c r="X94" i="8"/>
  <c r="X53" i="8"/>
  <c r="X10" i="8"/>
  <c r="X9" i="8"/>
  <c r="X44" i="8"/>
  <c r="X8" i="8"/>
  <c r="V83" i="8"/>
  <c r="V34" i="8"/>
  <c r="V28" i="8"/>
  <c r="V91" i="8"/>
  <c r="V38" i="8"/>
  <c r="V62" i="8"/>
  <c r="V87" i="8"/>
  <c r="V10" i="8"/>
  <c r="V184" i="8"/>
  <c r="V14" i="8"/>
  <c r="V13" i="8"/>
  <c r="V25" i="8"/>
  <c r="V42" i="8"/>
  <c r="V71" i="8"/>
  <c r="V76" i="8"/>
  <c r="V57" i="8"/>
  <c r="V30" i="8"/>
  <c r="V166" i="8"/>
  <c r="V47" i="8"/>
  <c r="V26" i="8"/>
  <c r="V1005" i="8"/>
  <c r="V1003" i="8"/>
  <c r="V1001" i="8"/>
  <c r="V999" i="8"/>
  <c r="V962" i="8"/>
  <c r="V968" i="8"/>
  <c r="V969" i="8"/>
  <c r="V935" i="8"/>
  <c r="V956" i="8"/>
  <c r="V931" i="8"/>
  <c r="V896" i="8"/>
  <c r="V926" i="8"/>
  <c r="V911" i="8"/>
  <c r="V870" i="8"/>
  <c r="V874" i="8"/>
  <c r="V883" i="8"/>
  <c r="V909" i="8"/>
  <c r="V876" i="8"/>
  <c r="V853" i="8"/>
  <c r="V875" i="8"/>
  <c r="V835" i="8"/>
  <c r="V833" i="8"/>
  <c r="V811" i="8"/>
  <c r="V844" i="8"/>
  <c r="V800" i="8"/>
  <c r="V816" i="8"/>
  <c r="V785" i="8"/>
  <c r="V786" i="8"/>
  <c r="V752" i="8"/>
  <c r="V814" i="8"/>
  <c r="V774" i="8"/>
  <c r="V723" i="8"/>
  <c r="V692" i="8"/>
  <c r="V749" i="8"/>
  <c r="V743" i="8"/>
  <c r="V735" i="8"/>
  <c r="V765" i="8"/>
  <c r="V695" i="8"/>
  <c r="V689" i="8"/>
  <c r="V646" i="8"/>
  <c r="V754" i="8"/>
  <c r="V677" i="8"/>
  <c r="V669" i="8"/>
  <c r="V693" i="8"/>
  <c r="V668" i="8"/>
  <c r="V611" i="8"/>
  <c r="V681" i="8"/>
  <c r="V620" i="8"/>
  <c r="V663" i="8"/>
  <c r="V613" i="8"/>
  <c r="V637" i="8"/>
  <c r="V582" i="8"/>
  <c r="V550" i="8"/>
  <c r="V587" i="8"/>
  <c r="V555" i="8"/>
  <c r="V584" i="8"/>
  <c r="V552" i="8"/>
  <c r="V526" i="8"/>
  <c r="V494" i="8"/>
  <c r="V535" i="8"/>
  <c r="V503" i="8"/>
  <c r="V543" i="8"/>
  <c r="AA543" i="8" s="1"/>
  <c r="V508" i="8"/>
  <c r="V569" i="8"/>
  <c r="V540" i="8"/>
  <c r="V460" i="8"/>
  <c r="V428" i="8"/>
  <c r="V469" i="8"/>
  <c r="V437" i="8"/>
  <c r="V405" i="8"/>
  <c r="V373" i="8"/>
  <c r="V470" i="8"/>
  <c r="V438" i="8"/>
  <c r="V406" i="8"/>
  <c r="V374" i="8"/>
  <c r="V463" i="8"/>
  <c r="V431" i="8"/>
  <c r="V399" i="8"/>
  <c r="V336" i="8"/>
  <c r="V304" i="8"/>
  <c r="V272" i="8"/>
  <c r="V396" i="8"/>
  <c r="V341" i="8"/>
  <c r="V309" i="8"/>
  <c r="V501" i="8"/>
  <c r="V368" i="8"/>
  <c r="V338" i="8"/>
  <c r="V205" i="8"/>
  <c r="V306" i="8"/>
  <c r="V241" i="8"/>
  <c r="V207" i="8"/>
  <c r="V259" i="8"/>
  <c r="V190" i="8"/>
  <c r="V299" i="8"/>
  <c r="V295" i="8"/>
  <c r="V227" i="8"/>
  <c r="V323" i="8"/>
  <c r="V232" i="8"/>
  <c r="V267" i="8"/>
  <c r="V150" i="8"/>
  <c r="V260" i="8"/>
  <c r="V144" i="8"/>
  <c r="V128" i="8"/>
  <c r="V112" i="8"/>
  <c r="V96" i="8"/>
  <c r="V290" i="8"/>
  <c r="V165" i="8"/>
  <c r="V157" i="8"/>
  <c r="V196" i="8"/>
  <c r="V218" i="8"/>
  <c r="AA218" i="8" s="1"/>
  <c r="V61" i="8"/>
  <c r="V210" i="8"/>
  <c r="V46" i="8"/>
  <c r="V103" i="8"/>
  <c r="V24" i="8"/>
  <c r="V77" i="8"/>
  <c r="V137" i="8"/>
  <c r="V121" i="8"/>
  <c r="V45" i="8"/>
  <c r="V50" i="8"/>
  <c r="V72" i="8"/>
  <c r="V997" i="8"/>
  <c r="V987" i="8"/>
  <c r="V977" i="8"/>
  <c r="V967" i="8"/>
  <c r="V957" i="8"/>
  <c r="AA957" i="8" s="1"/>
  <c r="V973" i="8"/>
  <c r="V948" i="8"/>
  <c r="V944" i="8"/>
  <c r="V934" i="8"/>
  <c r="V942" i="8"/>
  <c r="V943" i="8"/>
  <c r="V906" i="8"/>
  <c r="V890" i="8"/>
  <c r="V885" i="8"/>
  <c r="V892" i="8"/>
  <c r="V858" i="8"/>
  <c r="V891" i="8"/>
  <c r="V824" i="8"/>
  <c r="V838" i="8"/>
  <c r="V827" i="8"/>
  <c r="V783" i="8"/>
  <c r="V796" i="8"/>
  <c r="V809" i="8"/>
  <c r="V842" i="8"/>
  <c r="V768" i="8"/>
  <c r="V732" i="8"/>
  <c r="V822" i="8"/>
  <c r="V739" i="8"/>
  <c r="V688" i="8"/>
  <c r="V733" i="8"/>
  <c r="V742" i="8"/>
  <c r="V707" i="8"/>
  <c r="V729" i="8"/>
  <c r="V709" i="8"/>
  <c r="V650" i="8"/>
  <c r="V753" i="8"/>
  <c r="V718" i="8"/>
  <c r="V657" i="8"/>
  <c r="V639" i="8"/>
  <c r="V623" i="8"/>
  <c r="V699" i="8"/>
  <c r="V624" i="8"/>
  <c r="V648" i="8"/>
  <c r="V605" i="8"/>
  <c r="V592" i="8"/>
  <c r="V566" i="8"/>
  <c r="V652" i="8"/>
  <c r="V563" i="8"/>
  <c r="V588" i="8"/>
  <c r="V548" i="8"/>
  <c r="V518" i="8"/>
  <c r="V541" i="8"/>
  <c r="V519" i="8"/>
  <c r="V581" i="8"/>
  <c r="V516" i="8"/>
  <c r="V577" i="8"/>
  <c r="V505" i="8"/>
  <c r="V452" i="8"/>
  <c r="V497" i="8"/>
  <c r="V453" i="8"/>
  <c r="V417" i="8"/>
  <c r="V381" i="8"/>
  <c r="V474" i="8"/>
  <c r="V434" i="8"/>
  <c r="V398" i="8"/>
  <c r="V483" i="8"/>
  <c r="V447" i="8"/>
  <c r="V411" i="8"/>
  <c r="V344" i="8"/>
  <c r="V308" i="8"/>
  <c r="V268" i="8"/>
  <c r="V391" i="8"/>
  <c r="V329" i="8"/>
  <c r="V371" i="8"/>
  <c r="V354" i="8"/>
  <c r="V376" i="8"/>
  <c r="V245" i="8"/>
  <c r="V303" i="8"/>
  <c r="V233" i="8"/>
  <c r="V334" i="8"/>
  <c r="V208" i="8"/>
  <c r="V330" i="8"/>
  <c r="V327" i="8"/>
  <c r="V231" i="8"/>
  <c r="V298" i="8"/>
  <c r="V224" i="8"/>
  <c r="V191" i="8"/>
  <c r="V234" i="8"/>
  <c r="V168" i="8"/>
  <c r="V132" i="8"/>
  <c r="V114" i="8"/>
  <c r="V94" i="8"/>
  <c r="V250" i="8"/>
  <c r="V162" i="8"/>
  <c r="V153" i="8"/>
  <c r="V214" i="8"/>
  <c r="V95" i="8"/>
  <c r="V238" i="8"/>
  <c r="V32" i="8"/>
  <c r="V63" i="8"/>
  <c r="V90" i="8"/>
  <c r="V60" i="8"/>
  <c r="V127" i="8"/>
  <c r="V93" i="8"/>
  <c r="V59" i="8"/>
  <c r="V16" i="8"/>
  <c r="V995" i="8"/>
  <c r="V1004" i="8"/>
  <c r="V951" i="8"/>
  <c r="V975" i="8"/>
  <c r="V940" i="8"/>
  <c r="V930" i="8"/>
  <c r="V939" i="8"/>
  <c r="V915" i="8"/>
  <c r="V923" i="8"/>
  <c r="V878" i="8"/>
  <c r="V897" i="8"/>
  <c r="V862" i="8"/>
  <c r="V899" i="8"/>
  <c r="V873" i="8"/>
  <c r="V832" i="8"/>
  <c r="V865" i="8"/>
  <c r="V807" i="8"/>
  <c r="V828" i="8"/>
  <c r="V780" i="8"/>
  <c r="V789" i="8"/>
  <c r="V776" i="8"/>
  <c r="V736" i="8"/>
  <c r="V778" i="8"/>
  <c r="V716" i="8"/>
  <c r="V676" i="8"/>
  <c r="V761" i="8"/>
  <c r="V719" i="8"/>
  <c r="V745" i="8"/>
  <c r="V710" i="8"/>
  <c r="V642" i="8"/>
  <c r="V721" i="8"/>
  <c r="V701" i="8"/>
  <c r="V641" i="8"/>
  <c r="V655" i="8"/>
  <c r="V595" i="8"/>
  <c r="V627" i="8"/>
  <c r="V647" i="8"/>
  <c r="V597" i="8"/>
  <c r="V590" i="8"/>
  <c r="V546" i="8"/>
  <c r="V575" i="8"/>
  <c r="V602" i="8"/>
  <c r="V556" i="8"/>
  <c r="V514" i="8"/>
  <c r="V561" i="8"/>
  <c r="V507" i="8"/>
  <c r="V532" i="8"/>
  <c r="V492" i="8"/>
  <c r="V521" i="8"/>
  <c r="V456" i="8"/>
  <c r="V485" i="8"/>
  <c r="V445" i="8"/>
  <c r="V401" i="8"/>
  <c r="V489" i="8"/>
  <c r="V450" i="8"/>
  <c r="V410" i="8"/>
  <c r="V513" i="8"/>
  <c r="V443" i="8"/>
  <c r="V403" i="8"/>
  <c r="V328" i="8"/>
  <c r="V288" i="8"/>
  <c r="V412" i="8"/>
  <c r="V337" i="8"/>
  <c r="V372" i="8"/>
  <c r="V350" i="8"/>
  <c r="V322" i="8"/>
  <c r="V193" i="8"/>
  <c r="V274" i="8"/>
  <c r="V213" i="8"/>
  <c r="V252" i="8"/>
  <c r="V315" i="8"/>
  <c r="V311" i="8"/>
  <c r="V219" i="8"/>
  <c r="V282" i="8"/>
  <c r="V310" i="8"/>
  <c r="V355" i="8"/>
  <c r="V176" i="8"/>
  <c r="V134" i="8"/>
  <c r="V110" i="8"/>
  <c r="V289" i="8"/>
  <c r="V177" i="8"/>
  <c r="V158" i="8"/>
  <c r="V266" i="8"/>
  <c r="V109" i="8"/>
  <c r="V19" i="8"/>
  <c r="V416" i="8"/>
  <c r="V43" i="8"/>
  <c r="V84" i="8"/>
  <c r="V135" i="8"/>
  <c r="V113" i="8"/>
  <c r="V99" i="8"/>
  <c r="V979" i="8"/>
  <c r="V996" i="8"/>
  <c r="V1002" i="8"/>
  <c r="V966" i="8"/>
  <c r="V932" i="8"/>
  <c r="V986" i="8"/>
  <c r="V952" i="8"/>
  <c r="V920" i="8"/>
  <c r="V922" i="8"/>
  <c r="V900" i="8"/>
  <c r="V888" i="8"/>
  <c r="V854" i="8"/>
  <c r="V884" i="8"/>
  <c r="V864" i="8"/>
  <c r="V895" i="8"/>
  <c r="V841" i="8"/>
  <c r="V803" i="8"/>
  <c r="V818" i="8"/>
  <c r="V860" i="8"/>
  <c r="V781" i="8"/>
  <c r="V772" i="8"/>
  <c r="V728" i="8"/>
  <c r="V770" i="8"/>
  <c r="V712" i="8"/>
  <c r="V672" i="8"/>
  <c r="V751" i="8"/>
  <c r="V715" i="8"/>
  <c r="V734" i="8"/>
  <c r="V694" i="8"/>
  <c r="V714" i="8"/>
  <c r="V702" i="8"/>
  <c r="V690" i="8"/>
  <c r="V682" i="8"/>
  <c r="V636" i="8"/>
  <c r="V591" i="8"/>
  <c r="V616" i="8"/>
  <c r="V635" i="8"/>
  <c r="V667" i="8"/>
  <c r="V586" i="8"/>
  <c r="V542" i="8"/>
  <c r="AA542" i="8" s="1"/>
  <c r="V571" i="8"/>
  <c r="V631" i="8"/>
  <c r="V544" i="8"/>
  <c r="V510" i="8"/>
  <c r="V545" i="8"/>
  <c r="V499" i="8"/>
  <c r="V528" i="8"/>
  <c r="V488" i="8"/>
  <c r="V493" i="8"/>
  <c r="V448" i="8"/>
  <c r="V481" i="8"/>
  <c r="V441" i="8"/>
  <c r="V397" i="8"/>
  <c r="V486" i="8"/>
  <c r="V446" i="8"/>
  <c r="V402" i="8"/>
  <c r="V479" i="8"/>
  <c r="V439" i="8"/>
  <c r="V395" i="8"/>
  <c r="V324" i="8"/>
  <c r="V284" i="8"/>
  <c r="V404" i="8"/>
  <c r="V333" i="8"/>
  <c r="V362" i="8"/>
  <c r="V346" i="8"/>
  <c r="V273" i="8"/>
  <c r="V189" i="8"/>
  <c r="V255" i="8"/>
  <c r="V206" i="8"/>
  <c r="V248" i="8"/>
  <c r="V314" i="8"/>
  <c r="V287" i="8"/>
  <c r="V215" i="8"/>
  <c r="V244" i="8"/>
  <c r="V307" i="8"/>
  <c r="V277" i="8"/>
  <c r="V172" i="8"/>
  <c r="V130" i="8"/>
  <c r="V108" i="8"/>
  <c r="V271" i="8"/>
  <c r="V173" i="8"/>
  <c r="V156" i="8"/>
  <c r="V226" i="8"/>
  <c r="V101" i="8"/>
  <c r="V178" i="8"/>
  <c r="V242" i="8"/>
  <c r="V37" i="8"/>
  <c r="V81" i="8"/>
  <c r="V133" i="8"/>
  <c r="V105" i="8"/>
  <c r="V66" i="8"/>
  <c r="V989" i="8"/>
  <c r="V1006" i="8"/>
  <c r="V988" i="8"/>
  <c r="V954" i="8"/>
  <c r="V958" i="8"/>
  <c r="V924" i="8"/>
  <c r="V960" i="8"/>
  <c r="V925" i="8"/>
  <c r="V910" i="8"/>
  <c r="V919" i="8"/>
  <c r="V887" i="8"/>
  <c r="V880" i="8"/>
  <c r="V846" i="8"/>
  <c r="V866" i="8"/>
  <c r="V857" i="8"/>
  <c r="V869" i="8"/>
  <c r="V825" i="8"/>
  <c r="V799" i="8"/>
  <c r="V812" i="8"/>
  <c r="V829" i="8"/>
  <c r="V851" i="8"/>
  <c r="V764" i="8"/>
  <c r="V724" i="8"/>
  <c r="V766" i="8"/>
  <c r="V708" i="8"/>
  <c r="V773" i="8"/>
  <c r="V727" i="8"/>
  <c r="V711" i="8"/>
  <c r="V741" i="8"/>
  <c r="AA741" i="8" s="1"/>
  <c r="AB741" i="8" s="1"/>
  <c r="AC741" i="8" s="1"/>
  <c r="V678" i="8"/>
  <c r="V731" i="8"/>
  <c r="V697" i="8"/>
  <c r="V685" i="8"/>
  <c r="V671" i="8"/>
  <c r="V634" i="8"/>
  <c r="V698" i="8"/>
  <c r="V612" i="8"/>
  <c r="V633" i="8"/>
  <c r="V606" i="8"/>
  <c r="V578" i="8"/>
  <c r="V614" i="8"/>
  <c r="V567" i="8"/>
  <c r="V580" i="8"/>
  <c r="V585" i="8"/>
  <c r="V506" i="8"/>
  <c r="V539" i="8"/>
  <c r="V495" i="8"/>
  <c r="V524" i="8"/>
  <c r="V589" i="8"/>
  <c r="V484" i="8"/>
  <c r="V444" i="8"/>
  <c r="V477" i="8"/>
  <c r="V433" i="8"/>
  <c r="V393" i="8"/>
  <c r="V482" i="8"/>
  <c r="V442" i="8"/>
  <c r="V394" i="8"/>
  <c r="V475" i="8"/>
  <c r="V435" i="8"/>
  <c r="V365" i="8"/>
  <c r="V320" i="8"/>
  <c r="V280" i="8"/>
  <c r="V392" i="8"/>
  <c r="V325" i="8"/>
  <c r="V360" i="8"/>
  <c r="V388" i="8"/>
  <c r="V263" i="8"/>
  <c r="V357" i="8"/>
  <c r="V247" i="8"/>
  <c r="V400" i="8"/>
  <c r="V202" i="8"/>
  <c r="V302" i="8"/>
  <c r="V269" i="8"/>
  <c r="V211" i="8"/>
  <c r="V240" i="8"/>
  <c r="V203" i="8"/>
  <c r="V261" i="8"/>
  <c r="V149" i="8"/>
  <c r="V126" i="8"/>
  <c r="V106" i="8"/>
  <c r="V270" i="8"/>
  <c r="V169" i="8"/>
  <c r="V155" i="8"/>
  <c r="V222" i="8"/>
  <c r="V68" i="8"/>
  <c r="V82" i="8"/>
  <c r="V187" i="8"/>
  <c r="V35" i="8"/>
  <c r="V73" i="8"/>
  <c r="V131" i="8"/>
  <c r="V97" i="8"/>
  <c r="V31" i="8"/>
  <c r="V8" i="8"/>
  <c r="V9" i="8"/>
  <c r="V79" i="8"/>
  <c r="V981" i="8"/>
  <c r="V998" i="8"/>
  <c r="V980" i="8"/>
  <c r="V946" i="8"/>
  <c r="V994" i="8"/>
  <c r="V916" i="8"/>
  <c r="V933" i="8"/>
  <c r="V921" i="8"/>
  <c r="V902" i="8"/>
  <c r="V903" i="8"/>
  <c r="V879" i="8"/>
  <c r="V907" i="8"/>
  <c r="V908" i="8"/>
  <c r="V850" i="8"/>
  <c r="V849" i="8"/>
  <c r="V843" i="8"/>
  <c r="V845" i="8"/>
  <c r="V795" i="8"/>
  <c r="V808" i="8"/>
  <c r="V813" i="8"/>
  <c r="V823" i="8"/>
  <c r="V760" i="8"/>
  <c r="V821" i="8"/>
  <c r="V762" i="8"/>
  <c r="V704" i="8"/>
  <c r="V750" i="8"/>
  <c r="V717" i="8"/>
  <c r="V703" i="8"/>
  <c r="V713" i="8"/>
  <c r="V670" i="8"/>
  <c r="AA670" i="8" s="1"/>
  <c r="AB670" i="8" s="1"/>
  <c r="AC670" i="8" s="1"/>
  <c r="V763" i="8"/>
  <c r="V686" i="8"/>
  <c r="V665" i="8"/>
  <c r="V640" i="8"/>
  <c r="V619" i="8"/>
  <c r="V644" i="8"/>
  <c r="V608" i="8"/>
  <c r="V625" i="8"/>
  <c r="AA625" i="8" s="1"/>
  <c r="AB625" i="8" s="1"/>
  <c r="AC625" i="8" s="1"/>
  <c r="V622" i="8"/>
  <c r="V574" i="8"/>
  <c r="V598" i="8"/>
  <c r="V559" i="8"/>
  <c r="V576" i="8"/>
  <c r="V557" i="8"/>
  <c r="V502" i="8"/>
  <c r="V531" i="8"/>
  <c r="V491" i="8"/>
  <c r="V520" i="8"/>
  <c r="V553" i="8"/>
  <c r="V480" i="8"/>
  <c r="V440" i="8"/>
  <c r="V473" i="8"/>
  <c r="V429" i="8"/>
  <c r="V389" i="8"/>
  <c r="V478" i="8"/>
  <c r="V430" i="8"/>
  <c r="V390" i="8"/>
  <c r="V471" i="8"/>
  <c r="V427" i="8"/>
  <c r="V363" i="8"/>
  <c r="V316" i="8"/>
  <c r="V276" i="8"/>
  <c r="V358" i="8"/>
  <c r="V321" i="8"/>
  <c r="V517" i="8"/>
  <c r="V387" i="8"/>
  <c r="V262" i="8"/>
  <c r="V335" i="8"/>
  <c r="V237" i="8"/>
  <c r="V318" i="8"/>
  <c r="V198" i="8"/>
  <c r="V279" i="8"/>
  <c r="V256" i="8"/>
  <c r="V375" i="8"/>
  <c r="V236" i="8"/>
  <c r="V200" i="8"/>
  <c r="V192" i="8"/>
  <c r="V146" i="8"/>
  <c r="AA146" i="8" s="1"/>
  <c r="AB146" i="8" s="1"/>
  <c r="AC146" i="8" s="1"/>
  <c r="V124" i="8"/>
  <c r="V104" i="8"/>
  <c r="V258" i="8"/>
  <c r="V164" i="8"/>
  <c r="V154" i="8"/>
  <c r="V188" i="8"/>
  <c r="V48" i="8"/>
  <c r="V78" i="8"/>
  <c r="V147" i="8"/>
  <c r="V27" i="8"/>
  <c r="V67" i="8"/>
  <c r="V129" i="8"/>
  <c r="V54" i="8"/>
  <c r="V1000" i="8"/>
  <c r="V990" i="8"/>
  <c r="V991" i="8"/>
  <c r="V978" i="8"/>
  <c r="V974" i="8"/>
  <c r="V927" i="8"/>
  <c r="V964" i="8"/>
  <c r="V918" i="8"/>
  <c r="V928" i="8"/>
  <c r="V937" i="8"/>
  <c r="V871" i="8"/>
  <c r="V893" i="8"/>
  <c r="V863" i="8"/>
  <c r="V898" i="8"/>
  <c r="V839" i="8"/>
  <c r="V889" i="8"/>
  <c r="V837" i="8"/>
  <c r="V791" i="8"/>
  <c r="V804" i="8"/>
  <c r="V805" i="8"/>
  <c r="V819" i="8"/>
  <c r="V756" i="8"/>
  <c r="V810" i="8"/>
  <c r="V758" i="8"/>
  <c r="V700" i="8"/>
  <c r="V738" i="8"/>
  <c r="V775" i="8"/>
  <c r="AA775" i="8" s="1"/>
  <c r="AB775" i="8" s="1"/>
  <c r="AC775" i="8" s="1"/>
  <c r="V794" i="8"/>
  <c r="V674" i="8"/>
  <c r="V666" i="8"/>
  <c r="V687" i="8"/>
  <c r="V679" i="8"/>
  <c r="V661" i="8"/>
  <c r="V632" i="8"/>
  <c r="V615" i="8"/>
  <c r="V643" i="8"/>
  <c r="V604" i="8"/>
  <c r="V621" i="8"/>
  <c r="V610" i="8"/>
  <c r="V570" i="8"/>
  <c r="V651" i="8"/>
  <c r="V551" i="8"/>
  <c r="V572" i="8"/>
  <c r="AA572" i="8" s="1"/>
  <c r="AB572" i="8" s="1"/>
  <c r="AC572" i="8" s="1"/>
  <c r="V538" i="8"/>
  <c r="V498" i="8"/>
  <c r="V527" i="8"/>
  <c r="V487" i="8"/>
  <c r="V512" i="8"/>
  <c r="V537" i="8"/>
  <c r="V476" i="8"/>
  <c r="V436" i="8"/>
  <c r="AA436" i="8" s="1"/>
  <c r="AB436" i="8" s="1"/>
  <c r="AC436" i="8" s="1"/>
  <c r="V465" i="8"/>
  <c r="V425" i="8"/>
  <c r="V385" i="8"/>
  <c r="V466" i="8"/>
  <c r="V426" i="8"/>
  <c r="V386" i="8"/>
  <c r="V467" i="8"/>
  <c r="V423" i="8"/>
  <c r="V352" i="8"/>
  <c r="V312" i="8"/>
  <c r="V264" i="8"/>
  <c r="V356" i="8"/>
  <c r="V317" i="8"/>
  <c r="V384" i="8"/>
  <c r="V361" i="8"/>
  <c r="V251" i="8"/>
  <c r="V319" i="8"/>
  <c r="V229" i="8"/>
  <c r="V294" i="8"/>
  <c r="V194" i="8"/>
  <c r="V278" i="8"/>
  <c r="V243" i="8"/>
  <c r="V351" i="8"/>
  <c r="V228" i="8"/>
  <c r="V179" i="8"/>
  <c r="V185" i="8"/>
  <c r="V142" i="8"/>
  <c r="V122" i="8"/>
  <c r="V102" i="8"/>
  <c r="V342" i="8"/>
  <c r="V163" i="8"/>
  <c r="V152" i="8"/>
  <c r="V181" i="8"/>
  <c r="V41" i="8"/>
  <c r="V74" i="8"/>
  <c r="V139" i="8"/>
  <c r="V20" i="8"/>
  <c r="V65" i="8"/>
  <c r="V125" i="8"/>
  <c r="V33" i="8"/>
  <c r="V982" i="8"/>
  <c r="V970" i="8"/>
  <c r="V955" i="8"/>
  <c r="V936" i="8"/>
  <c r="V867" i="8"/>
  <c r="V859" i="8"/>
  <c r="V787" i="8"/>
  <c r="V793" i="8"/>
  <c r="V782" i="8"/>
  <c r="V722" i="8"/>
  <c r="V747" i="8"/>
  <c r="V673" i="8"/>
  <c r="V630" i="8"/>
  <c r="V659" i="8"/>
  <c r="V629" i="8"/>
  <c r="V547" i="8"/>
  <c r="AA547" i="8" s="1"/>
  <c r="AB547" i="8" s="1"/>
  <c r="AC547" i="8" s="1"/>
  <c r="V522" i="8"/>
  <c r="V549" i="8"/>
  <c r="V472" i="8"/>
  <c r="V449" i="8"/>
  <c r="V458" i="8"/>
  <c r="V459" i="8"/>
  <c r="V332" i="8"/>
  <c r="V349" i="8"/>
  <c r="AA349" i="8" s="1"/>
  <c r="AB349" i="8" s="1"/>
  <c r="AC349" i="8" s="1"/>
  <c r="V359" i="8"/>
  <c r="V275" i="8"/>
  <c r="V182" i="8"/>
  <c r="V339" i="8"/>
  <c r="V167" i="8"/>
  <c r="V118" i="8"/>
  <c r="V161" i="8"/>
  <c r="V141" i="8"/>
  <c r="V70" i="8"/>
  <c r="V123" i="8"/>
  <c r="V985" i="8"/>
  <c r="V961" i="8"/>
  <c r="V912" i="8"/>
  <c r="V886" i="8"/>
  <c r="V847" i="8"/>
  <c r="V856" i="8"/>
  <c r="V836" i="8"/>
  <c r="V798" i="8"/>
  <c r="V806" i="8"/>
  <c r="V767" i="8"/>
  <c r="V737" i="8"/>
  <c r="V726" i="8"/>
  <c r="V656" i="8"/>
  <c r="V683" i="8"/>
  <c r="V562" i="8"/>
  <c r="V618" i="8"/>
  <c r="V573" i="8"/>
  <c r="V504" i="8"/>
  <c r="V464" i="8"/>
  <c r="V413" i="8"/>
  <c r="V422" i="8"/>
  <c r="V451" i="8"/>
  <c r="V296" i="8"/>
  <c r="V313" i="8"/>
  <c r="V347" i="8"/>
  <c r="V221" i="8"/>
  <c r="V253" i="8"/>
  <c r="V283" i="8"/>
  <c r="V254" i="8"/>
  <c r="V100" i="8"/>
  <c r="V159" i="8"/>
  <c r="V29" i="8"/>
  <c r="V174" i="8"/>
  <c r="V117" i="8"/>
  <c r="V983" i="8"/>
  <c r="V953" i="8"/>
  <c r="V904" i="8"/>
  <c r="V894" i="8"/>
  <c r="V901" i="8"/>
  <c r="V852" i="8"/>
  <c r="V792" i="8"/>
  <c r="V779" i="8"/>
  <c r="V759" i="8"/>
  <c r="V769" i="8"/>
  <c r="V725" i="8"/>
  <c r="V706" i="8"/>
  <c r="V607" i="8"/>
  <c r="V664" i="8"/>
  <c r="V558" i="8"/>
  <c r="V568" i="8"/>
  <c r="V565" i="8"/>
  <c r="V500" i="8"/>
  <c r="V432" i="8"/>
  <c r="V409" i="8"/>
  <c r="V418" i="8"/>
  <c r="V419" i="8"/>
  <c r="V292" i="8"/>
  <c r="V305" i="8"/>
  <c r="V246" i="8"/>
  <c r="V217" i="8"/>
  <c r="V249" i="8"/>
  <c r="V220" i="8"/>
  <c r="AA220" i="8" s="1"/>
  <c r="AB220" i="8" s="1"/>
  <c r="AC220" i="8" s="1"/>
  <c r="V195" i="8"/>
  <c r="V98" i="8"/>
  <c r="V148" i="8"/>
  <c r="V23" i="8"/>
  <c r="V88" i="8"/>
  <c r="V143" i="8"/>
  <c r="V971" i="8"/>
  <c r="V947" i="8"/>
  <c r="AA947" i="8" s="1"/>
  <c r="AB947" i="8" s="1"/>
  <c r="AC947" i="8" s="1"/>
  <c r="V950" i="8"/>
  <c r="V882" i="8"/>
  <c r="V877" i="8"/>
  <c r="V848" i="8"/>
  <c r="V788" i="8"/>
  <c r="V748" i="8"/>
  <c r="V720" i="8"/>
  <c r="V777" i="8"/>
  <c r="V662" i="8"/>
  <c r="V705" i="8"/>
  <c r="V603" i="8"/>
  <c r="V617" i="8"/>
  <c r="V554" i="8"/>
  <c r="V564" i="8"/>
  <c r="V523" i="8"/>
  <c r="V496" i="8"/>
  <c r="V424" i="8"/>
  <c r="V377" i="8"/>
  <c r="V414" i="8"/>
  <c r="V415" i="8"/>
  <c r="V380" i="8"/>
  <c r="V301" i="8"/>
  <c r="V201" i="8"/>
  <c r="V286" i="8"/>
  <c r="V343" i="8"/>
  <c r="V216" i="8"/>
  <c r="V140" i="8"/>
  <c r="V92" i="8"/>
  <c r="V199" i="8"/>
  <c r="V58" i="8"/>
  <c r="V86" i="8"/>
  <c r="V115" i="8"/>
  <c r="V976" i="8"/>
  <c r="V949" i="8"/>
  <c r="V963" i="8"/>
  <c r="V905" i="8"/>
  <c r="V868" i="8"/>
  <c r="V831" i="8"/>
  <c r="V820" i="8"/>
  <c r="V797" i="8"/>
  <c r="AA797" i="8" s="1"/>
  <c r="AB797" i="8" s="1"/>
  <c r="AC797" i="8" s="1"/>
  <c r="V790" i="8"/>
  <c r="V680" i="8"/>
  <c r="V755" i="8"/>
  <c r="V675" i="8"/>
  <c r="V645" i="8"/>
  <c r="V660" i="8"/>
  <c r="V594" i="8"/>
  <c r="V579" i="8"/>
  <c r="AA579" i="8" s="1"/>
  <c r="AB579" i="8" s="1"/>
  <c r="AC579" i="8" s="1"/>
  <c r="V530" i="8"/>
  <c r="V593" i="8"/>
  <c r="V525" i="8"/>
  <c r="V457" i="8"/>
  <c r="V462" i="8"/>
  <c r="AA462" i="8" s="1"/>
  <c r="AB462" i="8" s="1"/>
  <c r="AC462" i="8" s="1"/>
  <c r="V370" i="8"/>
  <c r="V340" i="8"/>
  <c r="V353" i="8"/>
  <c r="AA353" i="8" s="1"/>
  <c r="AB353" i="8" s="1"/>
  <c r="AC353" i="8" s="1"/>
  <c r="V364" i="8"/>
  <c r="V285" i="8"/>
  <c r="V186" i="8"/>
  <c r="V223" i="8"/>
  <c r="V171" i="8"/>
  <c r="V120" i="8"/>
  <c r="V183" i="8"/>
  <c r="V180" i="8"/>
  <c r="V111" i="8"/>
  <c r="V145" i="8"/>
  <c r="V959" i="8"/>
  <c r="V914" i="8"/>
  <c r="V817" i="8"/>
  <c r="V696" i="8"/>
  <c r="V730" i="8"/>
  <c r="V601" i="8"/>
  <c r="V515" i="8"/>
  <c r="V421" i="8"/>
  <c r="V348" i="8"/>
  <c r="V197" i="8"/>
  <c r="V293" i="8"/>
  <c r="V230" i="8"/>
  <c r="V49" i="8"/>
  <c r="V965" i="8"/>
  <c r="V929" i="8"/>
  <c r="V815" i="8"/>
  <c r="V684" i="8"/>
  <c r="V653" i="8"/>
  <c r="V626" i="8"/>
  <c r="V511" i="8"/>
  <c r="V369" i="8"/>
  <c r="V300" i="8"/>
  <c r="V291" i="8"/>
  <c r="V212" i="8"/>
  <c r="V160" i="8"/>
  <c r="V40" i="8"/>
  <c r="V55" i="8"/>
  <c r="V52" i="8"/>
  <c r="V972" i="8"/>
  <c r="V881" i="8"/>
  <c r="V784" i="8"/>
  <c r="V830" i="8"/>
  <c r="V649" i="8"/>
  <c r="V596" i="8"/>
  <c r="V536" i="8"/>
  <c r="AA536" i="8" s="1"/>
  <c r="AB536" i="8" s="1"/>
  <c r="AC536" i="8" s="1"/>
  <c r="V509" i="8"/>
  <c r="V379" i="8"/>
  <c r="V225" i="8"/>
  <c r="AA225" i="8" s="1"/>
  <c r="AB225" i="8" s="1"/>
  <c r="AC225" i="8" s="1"/>
  <c r="V175" i="8"/>
  <c r="V297" i="8"/>
  <c r="V119" i="8"/>
  <c r="V209" i="8"/>
  <c r="V945" i="8"/>
  <c r="V855" i="8"/>
  <c r="V801" i="8"/>
  <c r="V746" i="8"/>
  <c r="V691" i="8"/>
  <c r="V583" i="8"/>
  <c r="V533" i="8"/>
  <c r="V454" i="8"/>
  <c r="V367" i="8"/>
  <c r="V265" i="8"/>
  <c r="V326" i="8"/>
  <c r="V204" i="8"/>
  <c r="AA204" i="8" s="1"/>
  <c r="AB204" i="8" s="1"/>
  <c r="AC204" i="8" s="1"/>
  <c r="V107" i="8"/>
  <c r="V938" i="8"/>
  <c r="V872" i="8"/>
  <c r="V802" i="8"/>
  <c r="V771" i="8"/>
  <c r="AA771" i="8" s="1"/>
  <c r="AB771" i="8" s="1"/>
  <c r="AC771" i="8" s="1"/>
  <c r="V599" i="8"/>
  <c r="V628" i="8"/>
  <c r="V529" i="8"/>
  <c r="V382" i="8"/>
  <c r="V345" i="8"/>
  <c r="V257" i="8"/>
  <c r="V138" i="8"/>
  <c r="V39" i="8"/>
  <c r="V64" i="8"/>
  <c r="V992" i="8"/>
  <c r="V941" i="8"/>
  <c r="AA941" i="8" s="1"/>
  <c r="AB941" i="8" s="1"/>
  <c r="AC941" i="8" s="1"/>
  <c r="V861" i="8"/>
  <c r="V744" i="8"/>
  <c r="V757" i="8"/>
  <c r="V638" i="8"/>
  <c r="V560" i="8"/>
  <c r="V468" i="8"/>
  <c r="V378" i="8"/>
  <c r="V383" i="8"/>
  <c r="V331" i="8"/>
  <c r="V136" i="8"/>
  <c r="V53" i="8"/>
  <c r="V984" i="8"/>
  <c r="V917" i="8"/>
  <c r="V840" i="8"/>
  <c r="V740" i="8"/>
  <c r="V658" i="8"/>
  <c r="AA658" i="8" s="1"/>
  <c r="AB658" i="8" s="1"/>
  <c r="AC658" i="8" s="1"/>
  <c r="V600" i="8"/>
  <c r="V534" i="8"/>
  <c r="V420" i="8"/>
  <c r="V455" i="8"/>
  <c r="V366" i="8"/>
  <c r="V239" i="8"/>
  <c r="V116" i="8"/>
  <c r="V51" i="8"/>
  <c r="V834" i="8"/>
  <c r="V281" i="8"/>
  <c r="V12" i="8"/>
  <c r="V36" i="8"/>
  <c r="V654" i="8"/>
  <c r="V56" i="8"/>
  <c r="V11" i="8"/>
  <c r="V609" i="8"/>
  <c r="AA609" i="8" s="1"/>
  <c r="AB609" i="8" s="1"/>
  <c r="AC609" i="8" s="1"/>
  <c r="V44" i="8"/>
  <c r="V490" i="8"/>
  <c r="V21" i="8"/>
  <c r="V75" i="8"/>
  <c r="V461" i="8"/>
  <c r="V15" i="8"/>
  <c r="V69" i="8"/>
  <c r="V85" i="8"/>
  <c r="AA85" i="8" s="1"/>
  <c r="AB85" i="8" s="1"/>
  <c r="AC85" i="8" s="1"/>
  <c r="V170" i="8"/>
  <c r="V993" i="8"/>
  <c r="V407" i="8"/>
  <c r="V913" i="8"/>
  <c r="V408" i="8"/>
  <c r="V89" i="8"/>
  <c r="V80" i="8"/>
  <c r="V151" i="8"/>
  <c r="AA151" i="8" s="1"/>
  <c r="AB151" i="8" s="1"/>
  <c r="AC151" i="8" s="1"/>
  <c r="V826" i="8"/>
  <c r="V235" i="8"/>
  <c r="V17" i="8"/>
  <c r="V18" i="8"/>
  <c r="V22" i="8"/>
  <c r="AA22" i="8" s="1"/>
  <c r="AB22" i="8" s="1"/>
  <c r="AC22" i="8" s="1"/>
  <c r="L31" i="7"/>
  <c r="Q39" i="3" s="1"/>
  <c r="Z40" i="4"/>
  <c r="AM21" i="8"/>
  <c r="AN21" i="8" s="1"/>
  <c r="AM39" i="8"/>
  <c r="AN39" i="8" s="1"/>
  <c r="AA5" i="8"/>
  <c r="AM24" i="8"/>
  <c r="AN24" i="8" s="1"/>
  <c r="L18" i="7"/>
  <c r="Q26" i="3" s="1"/>
  <c r="Z27" i="4"/>
  <c r="L14" i="7"/>
  <c r="Q22" i="3" s="1"/>
  <c r="Z23" i="4"/>
  <c r="AM15" i="8"/>
  <c r="AN15" i="8" s="1"/>
  <c r="AM203" i="8"/>
  <c r="AN203" i="8" s="1"/>
  <c r="AM16" i="8"/>
  <c r="AN16" i="8" s="1"/>
  <c r="L9" i="7"/>
  <c r="Q17" i="3" s="1"/>
  <c r="Z18" i="4"/>
  <c r="L15" i="7"/>
  <c r="Q23" i="3" s="1"/>
  <c r="Z24" i="4"/>
  <c r="L27" i="7"/>
  <c r="Q35" i="3" s="1"/>
  <c r="Z36" i="4"/>
  <c r="Z82" i="8"/>
  <c r="Z46" i="8"/>
  <c r="Z77" i="8"/>
  <c r="Z19" i="8"/>
  <c r="Z11" i="8"/>
  <c r="Z1004" i="8"/>
  <c r="Z1002" i="8"/>
  <c r="Z1000" i="8"/>
  <c r="Z998" i="8"/>
  <c r="Z975" i="8"/>
  <c r="Z990" i="8"/>
  <c r="Z943" i="8"/>
  <c r="Z931" i="8"/>
  <c r="Z929" i="8"/>
  <c r="Z938" i="8"/>
  <c r="Z916" i="8"/>
  <c r="Z921" i="8"/>
  <c r="Z910" i="8"/>
  <c r="Z891" i="8"/>
  <c r="Z925" i="8"/>
  <c r="Z888" i="8"/>
  <c r="Z868" i="8"/>
  <c r="Z857" i="8"/>
  <c r="Z876" i="8"/>
  <c r="Z820" i="8"/>
  <c r="Z861" i="8"/>
  <c r="Z840" i="8"/>
  <c r="Z789" i="8"/>
  <c r="Z823" i="8"/>
  <c r="Z786" i="8"/>
  <c r="Z795" i="8"/>
  <c r="Z792" i="8"/>
  <c r="Z754" i="8"/>
  <c r="Z722" i="8"/>
  <c r="Z796" i="8"/>
  <c r="Z760" i="8"/>
  <c r="Z714" i="8"/>
  <c r="Z682" i="8"/>
  <c r="Z753" i="8"/>
  <c r="Z818" i="8"/>
  <c r="Z717" i="8"/>
  <c r="Z733" i="8"/>
  <c r="Z673" i="8"/>
  <c r="Z640" i="8"/>
  <c r="Z695" i="8"/>
  <c r="Z755" i="8"/>
  <c r="Z708" i="8"/>
  <c r="Z651" i="8"/>
  <c r="Z629" i="8"/>
  <c r="Z621" i="8"/>
  <c r="Z697" i="8"/>
  <c r="Z993" i="8"/>
  <c r="Z991" i="8"/>
  <c r="Z973" i="8"/>
  <c r="Z978" i="8"/>
  <c r="Z953" i="8"/>
  <c r="Z954" i="8"/>
  <c r="Z956" i="8"/>
  <c r="Z926" i="8"/>
  <c r="Z968" i="8"/>
  <c r="Z919" i="8"/>
  <c r="Z918" i="8"/>
  <c r="Z890" i="8"/>
  <c r="Z867" i="8"/>
  <c r="Z866" i="8"/>
  <c r="Z851" i="8"/>
  <c r="Z869" i="8"/>
  <c r="Z905" i="8"/>
  <c r="Z879" i="8"/>
  <c r="Z837" i="8"/>
  <c r="Z809" i="8"/>
  <c r="Z824" i="8"/>
  <c r="Z798" i="8"/>
  <c r="Z803" i="8"/>
  <c r="Z825" i="8"/>
  <c r="Z750" i="8"/>
  <c r="Z830" i="8"/>
  <c r="Z779" i="8"/>
  <c r="Z752" i="8"/>
  <c r="Z694" i="8"/>
  <c r="Z721" i="8"/>
  <c r="Z741" i="8"/>
  <c r="Z713" i="8"/>
  <c r="Z688" i="8"/>
  <c r="Z660" i="8"/>
  <c r="Z745" i="8"/>
  <c r="Z685" i="8"/>
  <c r="Z720" i="8"/>
  <c r="Z655" i="8"/>
  <c r="Z627" i="8"/>
  <c r="Z613" i="8"/>
  <c r="Z635" i="8"/>
  <c r="Z622" i="8"/>
  <c r="Z692" i="8"/>
  <c r="Z615" i="8"/>
  <c r="Z638" i="8"/>
  <c r="Z620" i="8"/>
  <c r="Z568" i="8"/>
  <c r="Z641" i="8"/>
  <c r="Z569" i="8"/>
  <c r="Z592" i="8"/>
  <c r="Z562" i="8"/>
  <c r="Z559" i="8"/>
  <c r="Z508" i="8"/>
  <c r="Z543" i="8"/>
  <c r="Z513" i="8"/>
  <c r="Z567" i="8"/>
  <c r="Z518" i="8"/>
  <c r="Z587" i="8"/>
  <c r="Z511" i="8"/>
  <c r="Z462" i="8"/>
  <c r="Z430" i="8"/>
  <c r="Z471" i="8"/>
  <c r="Z439" i="8"/>
  <c r="Z407" i="8"/>
  <c r="Z375" i="8"/>
  <c r="Z972" i="8"/>
  <c r="Z989" i="8"/>
  <c r="Z987" i="8"/>
  <c r="Z942" i="8"/>
  <c r="Z971" i="8"/>
  <c r="Z928" i="8"/>
  <c r="Z941" i="8"/>
  <c r="Z935" i="8"/>
  <c r="Z911" i="8"/>
  <c r="Z909" i="8"/>
  <c r="Z899" i="8"/>
  <c r="Z883" i="8"/>
  <c r="Z892" i="8"/>
  <c r="Z872" i="8"/>
  <c r="Z904" i="8"/>
  <c r="Z881" i="8"/>
  <c r="Z836" i="8"/>
  <c r="Z842" i="8"/>
  <c r="Z816" i="8"/>
  <c r="Z781" i="8"/>
  <c r="Z806" i="8"/>
  <c r="Z811" i="8"/>
  <c r="Z826" i="8"/>
  <c r="Z762" i="8"/>
  <c r="Z726" i="8"/>
  <c r="Z788" i="8"/>
  <c r="Z761" i="8"/>
  <c r="Z702" i="8"/>
  <c r="Z767" i="8"/>
  <c r="Z775" i="8"/>
  <c r="Z728" i="8"/>
  <c r="Z749" i="8"/>
  <c r="Z668" i="8"/>
  <c r="Z724" i="8"/>
  <c r="Z704" i="8"/>
  <c r="Z729" i="8"/>
  <c r="Z663" i="8"/>
  <c r="Z645" i="8"/>
  <c r="Z625" i="8"/>
  <c r="Z680" i="8"/>
  <c r="Z646" i="8"/>
  <c r="Z598" i="8"/>
  <c r="Z623" i="8"/>
  <c r="Z657" i="8"/>
  <c r="Z591" i="8"/>
  <c r="Z576" i="8"/>
  <c r="Z544" i="8"/>
  <c r="Z577" i="8"/>
  <c r="Z545" i="8"/>
  <c r="Z570" i="8"/>
  <c r="Z575" i="8"/>
  <c r="Z516" i="8"/>
  <c r="Z583" i="8"/>
  <c r="Z521" i="8"/>
  <c r="Z489" i="8"/>
  <c r="Z526" i="8"/>
  <c r="Z494" i="8"/>
  <c r="Z519" i="8"/>
  <c r="Z470" i="8"/>
  <c r="Z438" i="8"/>
  <c r="Z479" i="8"/>
  <c r="Z447" i="8"/>
  <c r="Z415" i="8"/>
  <c r="Z383" i="8"/>
  <c r="Z996" i="8"/>
  <c r="Z997" i="8"/>
  <c r="Z963" i="8"/>
  <c r="Z974" i="8"/>
  <c r="Z936" i="8"/>
  <c r="Z1006" i="8"/>
  <c r="Z917" i="8"/>
  <c r="Z922" i="8"/>
  <c r="Z882" i="8"/>
  <c r="Z878" i="8"/>
  <c r="Z873" i="8"/>
  <c r="Z865" i="8"/>
  <c r="Z827" i="8"/>
  <c r="Z831" i="8"/>
  <c r="Z805" i="8"/>
  <c r="Z832" i="8"/>
  <c r="Z838" i="8"/>
  <c r="Z784" i="8"/>
  <c r="Z738" i="8"/>
  <c r="Z808" i="8"/>
  <c r="Z732" i="8"/>
  <c r="Z678" i="8"/>
  <c r="Z715" i="8"/>
  <c r="Z709" i="8"/>
  <c r="Z765" i="8"/>
  <c r="Z747" i="8"/>
  <c r="Z676" i="8"/>
  <c r="Z684" i="8"/>
  <c r="Z691" i="8"/>
  <c r="Z609" i="8"/>
  <c r="Z665" i="8"/>
  <c r="Z602" i="8"/>
  <c r="Z611" i="8"/>
  <c r="Z624" i="8"/>
  <c r="Z580" i="8"/>
  <c r="Z654" i="8"/>
  <c r="Z557" i="8"/>
  <c r="Z574" i="8"/>
  <c r="Z536" i="8"/>
  <c r="Z496" i="8"/>
  <c r="Z525" i="8"/>
  <c r="Z551" i="8"/>
  <c r="Z506" i="8"/>
  <c r="Z523" i="8"/>
  <c r="Z458" i="8"/>
  <c r="Z541" i="8"/>
  <c r="Z451" i="8"/>
  <c r="Z403" i="8"/>
  <c r="Z555" i="8"/>
  <c r="Z460" i="8"/>
  <c r="Z428" i="8"/>
  <c r="Z396" i="8"/>
  <c r="Z481" i="8"/>
  <c r="Z449" i="8"/>
  <c r="Z417" i="8"/>
  <c r="Z366" i="8"/>
  <c r="Z330" i="8"/>
  <c r="Z298" i="8"/>
  <c r="Z266" i="8"/>
  <c r="Z364" i="8"/>
  <c r="Z343" i="8"/>
  <c r="Z311" i="8"/>
  <c r="Z363" i="8"/>
  <c r="Z378" i="8"/>
  <c r="Z337" i="8"/>
  <c r="Z195" i="8"/>
  <c r="Z268" i="8"/>
  <c r="Z223" i="8"/>
  <c r="Z305" i="8"/>
  <c r="Z204" i="8"/>
  <c r="Z344" i="8"/>
  <c r="Z271" i="8"/>
  <c r="Z293" i="8"/>
  <c r="Z229" i="8"/>
  <c r="Z320" i="8"/>
  <c r="Z259" i="8"/>
  <c r="Z214" i="8"/>
  <c r="Z165" i="8"/>
  <c r="Z157" i="8"/>
  <c r="Z288" i="8"/>
  <c r="Z240" i="8"/>
  <c r="Z166" i="8"/>
  <c r="Z135" i="8"/>
  <c r="Z119" i="8"/>
  <c r="Z103" i="8"/>
  <c r="Z295" i="8"/>
  <c r="Z150" i="8"/>
  <c r="Z244" i="8"/>
  <c r="Z21" i="8"/>
  <c r="Z76" i="8"/>
  <c r="Z38" i="8"/>
  <c r="Z132" i="8"/>
  <c r="Z988" i="8"/>
  <c r="Z981" i="8"/>
  <c r="Z955" i="8"/>
  <c r="Z969" i="8"/>
  <c r="Z920" i="8"/>
  <c r="Z937" i="8"/>
  <c r="Z908" i="8"/>
  <c r="Z901" i="8"/>
  <c r="Z874" i="8"/>
  <c r="Z870" i="8"/>
  <c r="Z859" i="8"/>
  <c r="Z849" i="8"/>
  <c r="Z895" i="8"/>
  <c r="Z845" i="8"/>
  <c r="Z801" i="8"/>
  <c r="Z814" i="8"/>
  <c r="Z807" i="8"/>
  <c r="Z778" i="8"/>
  <c r="Z734" i="8"/>
  <c r="Z780" i="8"/>
  <c r="Z731" i="8"/>
  <c r="Z674" i="8"/>
  <c r="Z757" i="8"/>
  <c r="Z705" i="8"/>
  <c r="Z693" i="8"/>
  <c r="Z748" i="8"/>
  <c r="Z670" i="8"/>
  <c r="Z671" i="8"/>
  <c r="Z642" i="8"/>
  <c r="Z605" i="8"/>
  <c r="Z662" i="8"/>
  <c r="Z716" i="8"/>
  <c r="Z607" i="8"/>
  <c r="Z612" i="8"/>
  <c r="Z572" i="8"/>
  <c r="Z604" i="8"/>
  <c r="Z553" i="8"/>
  <c r="Z566" i="8"/>
  <c r="Z532" i="8"/>
  <c r="Z492" i="8"/>
  <c r="Z517" i="8"/>
  <c r="Z579" i="8"/>
  <c r="Z502" i="8"/>
  <c r="Z499" i="8"/>
  <c r="Z454" i="8"/>
  <c r="Z503" i="8"/>
  <c r="Z443" i="8"/>
  <c r="Z399" i="8"/>
  <c r="Z495" i="8"/>
  <c r="Z456" i="8"/>
  <c r="Z424" i="8"/>
  <c r="Z392" i="8"/>
  <c r="Z477" i="8"/>
  <c r="Z445" i="8"/>
  <c r="Z413" i="8"/>
  <c r="Z360" i="8"/>
  <c r="Z326" i="8"/>
  <c r="Z294" i="8"/>
  <c r="Z262" i="8"/>
  <c r="Z507" i="8"/>
  <c r="Z339" i="8"/>
  <c r="Z307" i="8"/>
  <c r="Z361" i="8"/>
  <c r="Z367" i="8"/>
  <c r="Z321" i="8"/>
  <c r="Z191" i="8"/>
  <c r="Z267" i="8"/>
  <c r="Z219" i="8"/>
  <c r="Z292" i="8"/>
  <c r="Z200" i="8"/>
  <c r="Z328" i="8"/>
  <c r="Z251" i="8"/>
  <c r="Z284" i="8"/>
  <c r="Z225" i="8"/>
  <c r="Z309" i="8"/>
  <c r="Z242" i="8"/>
  <c r="Z209" i="8"/>
  <c r="Z164" i="8"/>
  <c r="Z156" i="8"/>
  <c r="Z201" i="8"/>
  <c r="Z220" i="8"/>
  <c r="Z151" i="8"/>
  <c r="Z133" i="8"/>
  <c r="Z117" i="8"/>
  <c r="Z101" i="8"/>
  <c r="Z248" i="8"/>
  <c r="Z296" i="8"/>
  <c r="Z193" i="8"/>
  <c r="Z16" i="8"/>
  <c r="Z72" i="8"/>
  <c r="Z28" i="8"/>
  <c r="Z130" i="8"/>
  <c r="Z977" i="8"/>
  <c r="Z1005" i="8"/>
  <c r="Z979" i="8"/>
  <c r="Z982" i="8"/>
  <c r="Z947" i="8"/>
  <c r="Z934" i="8"/>
  <c r="Z946" i="8"/>
  <c r="Z924" i="8"/>
  <c r="Z902" i="8"/>
  <c r="Z886" i="8"/>
  <c r="Z877" i="8"/>
  <c r="Z889" i="8"/>
  <c r="Z835" i="8"/>
  <c r="Z839" i="8"/>
  <c r="Z813" i="8"/>
  <c r="Z855" i="8"/>
  <c r="Z863" i="8"/>
  <c r="Z815" i="8"/>
  <c r="Z742" i="8"/>
  <c r="Z822" i="8"/>
  <c r="Z756" i="8"/>
  <c r="Z686" i="8"/>
  <c r="Z719" i="8"/>
  <c r="Z727" i="8"/>
  <c r="Z675" i="8"/>
  <c r="Z644" i="8"/>
  <c r="Z701" i="8"/>
  <c r="Z689" i="8"/>
  <c r="Z703" i="8"/>
  <c r="Z617" i="8"/>
  <c r="Z669" i="8"/>
  <c r="Z606" i="8"/>
  <c r="Z619" i="8"/>
  <c r="Z626" i="8"/>
  <c r="Z584" i="8"/>
  <c r="Z540" i="8"/>
  <c r="Z561" i="8"/>
  <c r="Z578" i="8"/>
  <c r="Z563" i="8"/>
  <c r="Z500" i="8"/>
  <c r="Z529" i="8"/>
  <c r="Z594" i="8"/>
  <c r="Z510" i="8"/>
  <c r="Z527" i="8"/>
  <c r="Z466" i="8"/>
  <c r="Z422" i="8"/>
  <c r="Z455" i="8"/>
  <c r="Z411" i="8"/>
  <c r="Z515" i="8"/>
  <c r="Z464" i="8"/>
  <c r="Z432" i="8"/>
  <c r="Z400" i="8"/>
  <c r="Z485" i="8"/>
  <c r="Z453" i="8"/>
  <c r="Z421" i="8"/>
  <c r="Z382" i="8"/>
  <c r="Z334" i="8"/>
  <c r="Z302" i="8"/>
  <c r="Z270" i="8"/>
  <c r="Z373" i="8"/>
  <c r="Z347" i="8"/>
  <c r="Z315" i="8"/>
  <c r="Z377" i="8"/>
  <c r="Z389" i="8"/>
  <c r="Z356" i="8"/>
  <c r="Z199" i="8"/>
  <c r="Z289" i="8"/>
  <c r="Z227" i="8"/>
  <c r="Z317" i="8"/>
  <c r="Z250" i="8"/>
  <c r="Z349" i="8"/>
  <c r="Z272" i="8"/>
  <c r="Z301" i="8"/>
  <c r="Z233" i="8"/>
  <c r="Z336" i="8"/>
  <c r="Z261" i="8"/>
  <c r="Z218" i="8"/>
  <c r="Z169" i="8"/>
  <c r="Z158" i="8"/>
  <c r="Z341" i="8"/>
  <c r="Z252" i="8"/>
  <c r="Z170" i="8"/>
  <c r="Z137" i="8"/>
  <c r="Z121" i="8"/>
  <c r="Z105" i="8"/>
  <c r="Z264" i="8"/>
  <c r="Z167" i="8"/>
  <c r="Z325" i="8"/>
  <c r="Z25" i="8"/>
  <c r="Z80" i="8"/>
  <c r="Z42" i="8"/>
  <c r="Z134" i="8"/>
  <c r="Z118" i="8"/>
  <c r="Z18" i="8"/>
  <c r="Z87" i="8"/>
  <c r="Z36" i="8"/>
  <c r="Z39" i="8"/>
  <c r="Z37" i="8"/>
  <c r="Z983" i="8"/>
  <c r="Z966" i="8"/>
  <c r="Z957" i="8"/>
  <c r="Z952" i="8"/>
  <c r="Z898" i="8"/>
  <c r="Z893" i="8"/>
  <c r="Z903" i="8"/>
  <c r="Z860" i="8"/>
  <c r="Z821" i="8"/>
  <c r="Z819" i="8"/>
  <c r="Z787" i="8"/>
  <c r="Z730" i="8"/>
  <c r="Z764" i="8"/>
  <c r="Z737" i="8"/>
  <c r="Z743" i="8"/>
  <c r="Z656" i="8"/>
  <c r="Z700" i="8"/>
  <c r="Z643" i="8"/>
  <c r="Z597" i="8"/>
  <c r="Z610" i="8"/>
  <c r="Z595" i="8"/>
  <c r="Z564" i="8"/>
  <c r="Z573" i="8"/>
  <c r="Z554" i="8"/>
  <c r="Z504" i="8"/>
  <c r="Z501" i="8"/>
  <c r="Z498" i="8"/>
  <c r="Z478" i="8"/>
  <c r="Z475" i="8"/>
  <c r="Z419" i="8"/>
  <c r="Z476" i="8"/>
  <c r="Z420" i="8"/>
  <c r="Z376" i="8"/>
  <c r="Z437" i="8"/>
  <c r="Z393" i="8"/>
  <c r="Z314" i="8"/>
  <c r="Z487" i="8"/>
  <c r="Z355" i="8"/>
  <c r="Z299" i="8"/>
  <c r="Z398" i="8"/>
  <c r="Z249" i="8"/>
  <c r="Z256" i="8"/>
  <c r="Z353" i="8"/>
  <c r="Z192" i="8"/>
  <c r="Z304" i="8"/>
  <c r="Z247" i="8"/>
  <c r="Z300" i="8"/>
  <c r="Z226" i="8"/>
  <c r="Z162" i="8"/>
  <c r="Z148" i="8"/>
  <c r="Z198" i="8"/>
  <c r="Z131" i="8"/>
  <c r="Z109" i="8"/>
  <c r="Z181" i="8"/>
  <c r="Z186" i="8"/>
  <c r="Z108" i="8"/>
  <c r="Z224" i="8"/>
  <c r="Z122" i="8"/>
  <c r="Z22" i="8"/>
  <c r="Z85" i="8"/>
  <c r="Z216" i="8"/>
  <c r="Z138" i="8"/>
  <c r="Z980" i="8"/>
  <c r="Z1003" i="8"/>
  <c r="Z962" i="8"/>
  <c r="Z960" i="8"/>
  <c r="Z914" i="8"/>
  <c r="Z940" i="8"/>
  <c r="Z850" i="8"/>
  <c r="Z887" i="8"/>
  <c r="Z848" i="8"/>
  <c r="Z785" i="8"/>
  <c r="Z799" i="8"/>
  <c r="Z758" i="8"/>
  <c r="Z772" i="8"/>
  <c r="Z690" i="8"/>
  <c r="Z771" i="8"/>
  <c r="Z679" i="8"/>
  <c r="Z672" i="8"/>
  <c r="Z659" i="8"/>
  <c r="Z631" i="8"/>
  <c r="Z618" i="8"/>
  <c r="Z603" i="8"/>
  <c r="Z600" i="8"/>
  <c r="Z585" i="8"/>
  <c r="Z582" i="8"/>
  <c r="Z520" i="8"/>
  <c r="Z509" i="8"/>
  <c r="Z522" i="8"/>
  <c r="Z486" i="8"/>
  <c r="Z426" i="8"/>
  <c r="Z427" i="8"/>
  <c r="Z484" i="8"/>
  <c r="Z440" i="8"/>
  <c r="Z384" i="8"/>
  <c r="Z457" i="8"/>
  <c r="Z401" i="8"/>
  <c r="Z322" i="8"/>
  <c r="Z278" i="8"/>
  <c r="Z374" i="8"/>
  <c r="Z319" i="8"/>
  <c r="Z414" i="8"/>
  <c r="Z277" i="8"/>
  <c r="Z308" i="8"/>
  <c r="Z211" i="8"/>
  <c r="Z254" i="8"/>
  <c r="Z329" i="8"/>
  <c r="Z283" i="8"/>
  <c r="Z207" i="8"/>
  <c r="Z234" i="8"/>
  <c r="Z173" i="8"/>
  <c r="Z153" i="8"/>
  <c r="Z212" i="8"/>
  <c r="Z141" i="8"/>
  <c r="Z113" i="8"/>
  <c r="Z281" i="8"/>
  <c r="Z202" i="8"/>
  <c r="Z15" i="8"/>
  <c r="Z52" i="8"/>
  <c r="Z126" i="8"/>
  <c r="Z50" i="8"/>
  <c r="Z91" i="8"/>
  <c r="Z44" i="8"/>
  <c r="Z149" i="8"/>
  <c r="Z27" i="8"/>
  <c r="Z999" i="8"/>
  <c r="Z995" i="8"/>
  <c r="Z965" i="8"/>
  <c r="Z959" i="8"/>
  <c r="Z906" i="8"/>
  <c r="Z896" i="8"/>
  <c r="Z894" i="8"/>
  <c r="Z885" i="8"/>
  <c r="Z829" i="8"/>
  <c r="Z834" i="8"/>
  <c r="Z791" i="8"/>
  <c r="Z746" i="8"/>
  <c r="Z768" i="8"/>
  <c r="Z817" i="8"/>
  <c r="Z744" i="8"/>
  <c r="Z664" i="8"/>
  <c r="Z707" i="8"/>
  <c r="Z647" i="8"/>
  <c r="Z601" i="8"/>
  <c r="Z614" i="8"/>
  <c r="Z599" i="8"/>
  <c r="Z588" i="8"/>
  <c r="Z581" i="8"/>
  <c r="Z558" i="8"/>
  <c r="Z512" i="8"/>
  <c r="Z505" i="8"/>
  <c r="Z514" i="8"/>
  <c r="Z482" i="8"/>
  <c r="Z483" i="8"/>
  <c r="Z423" i="8"/>
  <c r="Z480" i="8"/>
  <c r="Z436" i="8"/>
  <c r="Z380" i="8"/>
  <c r="Z441" i="8"/>
  <c r="Z397" i="8"/>
  <c r="Z318" i="8"/>
  <c r="Z274" i="8"/>
  <c r="Z368" i="8"/>
  <c r="Z303" i="8"/>
  <c r="Z406" i="8"/>
  <c r="Z253" i="8"/>
  <c r="Z297" i="8"/>
  <c r="Z358" i="8"/>
  <c r="Z196" i="8"/>
  <c r="Z313" i="8"/>
  <c r="Z273" i="8"/>
  <c r="Z206" i="8"/>
  <c r="Z230" i="8"/>
  <c r="Z163" i="8"/>
  <c r="Z152" i="8"/>
  <c r="Z208" i="8"/>
  <c r="Z139" i="8"/>
  <c r="Z111" i="8"/>
  <c r="Z205" i="8"/>
  <c r="Z189" i="8"/>
  <c r="Z176" i="8"/>
  <c r="Z47" i="8"/>
  <c r="Z124" i="8"/>
  <c r="Z31" i="8"/>
  <c r="Z89" i="8"/>
  <c r="Z34" i="8"/>
  <c r="Z146" i="8"/>
  <c r="Z24" i="8"/>
  <c r="Z958" i="8"/>
  <c r="Z939" i="8"/>
  <c r="Z932" i="8"/>
  <c r="Z858" i="8"/>
  <c r="Z828" i="8"/>
  <c r="Z810" i="8"/>
  <c r="Z770" i="8"/>
  <c r="Z718" i="8"/>
  <c r="Z763" i="8"/>
  <c r="Z723" i="8"/>
  <c r="Z639" i="8"/>
  <c r="Z649" i="8"/>
  <c r="Z634" i="8"/>
  <c r="Z589" i="8"/>
  <c r="Z542" i="8"/>
  <c r="Z497" i="8"/>
  <c r="Z531" i="8"/>
  <c r="Z463" i="8"/>
  <c r="Z371" i="8"/>
  <c r="Z408" i="8"/>
  <c r="Z433" i="8"/>
  <c r="Z342" i="8"/>
  <c r="Z410" i="8"/>
  <c r="Z323" i="8"/>
  <c r="Z370" i="8"/>
  <c r="Z243" i="8"/>
  <c r="Z269" i="8"/>
  <c r="Z245" i="8"/>
  <c r="Z213" i="8"/>
  <c r="Z232" i="8"/>
  <c r="Z183" i="8"/>
  <c r="Z145" i="8"/>
  <c r="Z99" i="8"/>
  <c r="Z236" i="8"/>
  <c r="Z69" i="8"/>
  <c r="Z120" i="8"/>
  <c r="Z102" i="8"/>
  <c r="Z68" i="8"/>
  <c r="Z35" i="8"/>
  <c r="Z81" i="8"/>
  <c r="Z112" i="8"/>
  <c r="Z985" i="8"/>
  <c r="Z961" i="8"/>
  <c r="Z948" i="8"/>
  <c r="Z915" i="8"/>
  <c r="Z862" i="8"/>
  <c r="Z856" i="8"/>
  <c r="Z794" i="8"/>
  <c r="Z852" i="8"/>
  <c r="Z706" i="8"/>
  <c r="Z759" i="8"/>
  <c r="Z696" i="8"/>
  <c r="Z661" i="8"/>
  <c r="Z666" i="8"/>
  <c r="Z632" i="8"/>
  <c r="Z549" i="8"/>
  <c r="Z524" i="8"/>
  <c r="Z538" i="8"/>
  <c r="Z474" i="8"/>
  <c r="Z435" i="8"/>
  <c r="Z468" i="8"/>
  <c r="Z388" i="8"/>
  <c r="Z425" i="8"/>
  <c r="Z310" i="8"/>
  <c r="Z394" i="8"/>
  <c r="Z359" i="8"/>
  <c r="Z362" i="8"/>
  <c r="Z235" i="8"/>
  <c r="Z188" i="8"/>
  <c r="Z340" i="8"/>
  <c r="Z276" i="8"/>
  <c r="Z177" i="8"/>
  <c r="Z258" i="8"/>
  <c r="Z129" i="8"/>
  <c r="Z95" i="8"/>
  <c r="Z144" i="8"/>
  <c r="Z57" i="8"/>
  <c r="Z92" i="8"/>
  <c r="Z79" i="8"/>
  <c r="Z48" i="8"/>
  <c r="Z90" i="8"/>
  <c r="Z986" i="8"/>
  <c r="Z964" i="8"/>
  <c r="Z967" i="8"/>
  <c r="Z875" i="8"/>
  <c r="Z846" i="8"/>
  <c r="Z833" i="8"/>
  <c r="Z782" i="8"/>
  <c r="Z800" i="8"/>
  <c r="Z769" i="8"/>
  <c r="Z739" i="8"/>
  <c r="Z740" i="8"/>
  <c r="Z633" i="8"/>
  <c r="Z650" i="8"/>
  <c r="Z560" i="8"/>
  <c r="Z590" i="8"/>
  <c r="Z547" i="8"/>
  <c r="Z530" i="8"/>
  <c r="Z446" i="8"/>
  <c r="Z395" i="8"/>
  <c r="Z448" i="8"/>
  <c r="Z473" i="8"/>
  <c r="Z405" i="8"/>
  <c r="Z290" i="8"/>
  <c r="Z351" i="8"/>
  <c r="Z352" i="8"/>
  <c r="Z203" i="8"/>
  <c r="Z215" i="8"/>
  <c r="Z180" i="8"/>
  <c r="Z241" i="8"/>
  <c r="Z265" i="8"/>
  <c r="Z160" i="8"/>
  <c r="Z255" i="8"/>
  <c r="Z125" i="8"/>
  <c r="Z179" i="8"/>
  <c r="Z45" i="8"/>
  <c r="Z190" i="8"/>
  <c r="Z992" i="8"/>
  <c r="Z949" i="8"/>
  <c r="Z900" i="8"/>
  <c r="Z897" i="8"/>
  <c r="Z913" i="8"/>
  <c r="Z841" i="8"/>
  <c r="Z783" i="8"/>
  <c r="Z847" i="8"/>
  <c r="Z736" i="8"/>
  <c r="Z687" i="8"/>
  <c r="Z725" i="8"/>
  <c r="Z593" i="8"/>
  <c r="Z636" i="8"/>
  <c r="Z556" i="8"/>
  <c r="Z586" i="8"/>
  <c r="Z571" i="8"/>
  <c r="Z490" i="8"/>
  <c r="Z442" i="8"/>
  <c r="Z391" i="8"/>
  <c r="Z444" i="8"/>
  <c r="Z469" i="8"/>
  <c r="Z354" i="8"/>
  <c r="Z286" i="8"/>
  <c r="Z335" i="8"/>
  <c r="Z348" i="8"/>
  <c r="Z187" i="8"/>
  <c r="Z333" i="8"/>
  <c r="Z312" i="8"/>
  <c r="Z237" i="8"/>
  <c r="Z238" i="8"/>
  <c r="Z159" i="8"/>
  <c r="Z178" i="8"/>
  <c r="Z123" i="8"/>
  <c r="Z175" i="8"/>
  <c r="Z33" i="8"/>
  <c r="Z142" i="8"/>
  <c r="Z984" i="8"/>
  <c r="Z951" i="8"/>
  <c r="Z930" i="8"/>
  <c r="Z912" i="8"/>
  <c r="Z843" i="8"/>
  <c r="Z797" i="8"/>
  <c r="Z864" i="8"/>
  <c r="Z776" i="8"/>
  <c r="Z735" i="8"/>
  <c r="Z652" i="8"/>
  <c r="Z711" i="8"/>
  <c r="Z637" i="8"/>
  <c r="Z630" i="8"/>
  <c r="Z552" i="8"/>
  <c r="Z550" i="8"/>
  <c r="Z537" i="8"/>
  <c r="Z539" i="8"/>
  <c r="Z434" i="8"/>
  <c r="Z387" i="8"/>
  <c r="Z416" i="8"/>
  <c r="Z465" i="8"/>
  <c r="Z350" i="8"/>
  <c r="Z282" i="8"/>
  <c r="Z331" i="8"/>
  <c r="Z365" i="8"/>
  <c r="Z332" i="8"/>
  <c r="Z280" i="8"/>
  <c r="Z345" i="8"/>
  <c r="Z221" i="8"/>
  <c r="Z222" i="8"/>
  <c r="Z155" i="8"/>
  <c r="Z174" i="8"/>
  <c r="Z115" i="8"/>
  <c r="Z171" i="8"/>
  <c r="Z100" i="8"/>
  <c r="Z136" i="8"/>
  <c r="Z172" i="8"/>
  <c r="Z55" i="8"/>
  <c r="Z56" i="8"/>
  <c r="Z976" i="8"/>
  <c r="Z944" i="8"/>
  <c r="Z933" i="8"/>
  <c r="Z884" i="8"/>
  <c r="Z844" i="8"/>
  <c r="Z793" i="8"/>
  <c r="Z774" i="8"/>
  <c r="Z804" i="8"/>
  <c r="Z777" i="8"/>
  <c r="Z648" i="8"/>
  <c r="Z667" i="8"/>
  <c r="Z683" i="8"/>
  <c r="Z677" i="8"/>
  <c r="Z548" i="8"/>
  <c r="Z546" i="8"/>
  <c r="Z533" i="8"/>
  <c r="Z535" i="8"/>
  <c r="Z467" i="8"/>
  <c r="Z379" i="8"/>
  <c r="Z412" i="8"/>
  <c r="Z461" i="8"/>
  <c r="Z346" i="8"/>
  <c r="Z418" i="8"/>
  <c r="Z327" i="8"/>
  <c r="Z381" i="8"/>
  <c r="Z316" i="8"/>
  <c r="Z279" i="8"/>
  <c r="Z246" i="8"/>
  <c r="Z217" i="8"/>
  <c r="Z287" i="8"/>
  <c r="Z154" i="8"/>
  <c r="Z147" i="8"/>
  <c r="Z107" i="8"/>
  <c r="Z285" i="8"/>
  <c r="Z83" i="8"/>
  <c r="Z128" i="8"/>
  <c r="Z110" i="8"/>
  <c r="Z140" i="8"/>
  <c r="Z43" i="8"/>
  <c r="Z994" i="8"/>
  <c r="Z854" i="8"/>
  <c r="Z698" i="8"/>
  <c r="Z653" i="8"/>
  <c r="Z534" i="8"/>
  <c r="Z372" i="8"/>
  <c r="Z357" i="8"/>
  <c r="Z324" i="8"/>
  <c r="Z127" i="8"/>
  <c r="Z66" i="8"/>
  <c r="Z41" i="8"/>
  <c r="Z950" i="8"/>
  <c r="Z871" i="8"/>
  <c r="Z773" i="8"/>
  <c r="Z596" i="8"/>
  <c r="Z491" i="8"/>
  <c r="Z429" i="8"/>
  <c r="Z369" i="8"/>
  <c r="Z291" i="8"/>
  <c r="Z97" i="8"/>
  <c r="Z59" i="8"/>
  <c r="Z70" i="8"/>
  <c r="Z945" i="8"/>
  <c r="Z853" i="8"/>
  <c r="Z751" i="8"/>
  <c r="Z616" i="8"/>
  <c r="Z450" i="8"/>
  <c r="Z409" i="8"/>
  <c r="Z210" i="8"/>
  <c r="Z275" i="8"/>
  <c r="Z93" i="8"/>
  <c r="Z228" i="8"/>
  <c r="Z63" i="8"/>
  <c r="Z104" i="8"/>
  <c r="Z970" i="8"/>
  <c r="Z790" i="8"/>
  <c r="Z699" i="8"/>
  <c r="Z608" i="8"/>
  <c r="Z431" i="8"/>
  <c r="Z306" i="8"/>
  <c r="Z231" i="8"/>
  <c r="Z161" i="8"/>
  <c r="Z54" i="8"/>
  <c r="Z75" i="8"/>
  <c r="Z927" i="8"/>
  <c r="Z766" i="8"/>
  <c r="Z681" i="8"/>
  <c r="Z528" i="8"/>
  <c r="Z472" i="8"/>
  <c r="Z402" i="8"/>
  <c r="Z260" i="8"/>
  <c r="Z263" i="8"/>
  <c r="Z62" i="8"/>
  <c r="Z71" i="8"/>
  <c r="Z907" i="8"/>
  <c r="Z812" i="8"/>
  <c r="Z658" i="8"/>
  <c r="Z488" i="8"/>
  <c r="Z452" i="8"/>
  <c r="Z385" i="8"/>
  <c r="Z184" i="8"/>
  <c r="Z257" i="8"/>
  <c r="Z197" i="8"/>
  <c r="Z64" i="8"/>
  <c r="Z1001" i="8"/>
  <c r="Z880" i="8"/>
  <c r="Z710" i="8"/>
  <c r="Z628" i="8"/>
  <c r="Z493" i="8"/>
  <c r="Z404" i="8"/>
  <c r="Z386" i="8"/>
  <c r="Z390" i="8"/>
  <c r="Z143" i="8"/>
  <c r="Z116" i="8"/>
  <c r="Z61" i="8"/>
  <c r="Z86" i="8"/>
  <c r="Z565" i="8"/>
  <c r="Z459" i="8"/>
  <c r="Z338" i="8"/>
  <c r="Z239" i="8"/>
  <c r="Z194" i="8"/>
  <c r="Z923" i="8"/>
  <c r="Z185" i="8"/>
  <c r="Z802" i="8"/>
  <c r="Z94" i="8"/>
  <c r="Z712" i="8"/>
  <c r="Z17" i="8"/>
  <c r="Z23" i="8"/>
  <c r="Z9" i="8"/>
  <c r="Z32" i="8"/>
  <c r="Z67" i="8"/>
  <c r="Z20" i="8"/>
  <c r="Z10" i="8"/>
  <c r="Z78" i="8"/>
  <c r="Z51" i="8"/>
  <c r="Z14" i="8"/>
  <c r="Z12" i="8"/>
  <c r="Z58" i="8"/>
  <c r="Z84" i="8"/>
  <c r="Z26" i="8"/>
  <c r="Z168" i="8"/>
  <c r="Z30" i="8"/>
  <c r="Z98" i="8"/>
  <c r="Z60" i="8"/>
  <c r="Z8" i="8"/>
  <c r="Z65" i="8"/>
  <c r="Z106" i="8"/>
  <c r="Z49" i="8"/>
  <c r="Z73" i="8"/>
  <c r="Z13" i="8"/>
  <c r="Z182" i="8"/>
  <c r="Z53" i="8"/>
  <c r="Z114" i="8"/>
  <c r="Z29" i="8"/>
  <c r="Z88" i="8"/>
  <c r="Z40" i="8"/>
  <c r="Z74" i="8"/>
  <c r="Z96" i="8"/>
  <c r="AM51" i="8"/>
  <c r="AN51" i="8" s="1"/>
  <c r="AM61" i="8"/>
  <c r="AN61" i="8" s="1"/>
  <c r="AM8" i="8"/>
  <c r="AN8" i="8" s="1"/>
  <c r="AM155" i="8"/>
  <c r="AN155" i="8" s="1"/>
  <c r="J77" i="7"/>
  <c r="N16" i="2" s="1"/>
  <c r="Z77" i="7"/>
  <c r="Y77" i="7"/>
  <c r="L77" i="7" s="1"/>
  <c r="P16" i="2" s="1"/>
  <c r="Q13" i="7"/>
  <c r="Q15" i="7"/>
  <c r="M15" i="7"/>
  <c r="R23" i="3" s="1"/>
  <c r="AA23" i="3" s="1"/>
  <c r="R81" i="7"/>
  <c r="H81" i="7"/>
  <c r="L20" i="2" s="1"/>
  <c r="Q19" i="7"/>
  <c r="Q28" i="7"/>
  <c r="M28" i="7"/>
  <c r="R36" i="3" s="1"/>
  <c r="AD36" i="3" s="1"/>
  <c r="Z78" i="7"/>
  <c r="Y78" i="7"/>
  <c r="L78" i="7" s="1"/>
  <c r="P17" i="2" s="1"/>
  <c r="J78" i="7"/>
  <c r="N17" i="2" s="1"/>
  <c r="Q9" i="7"/>
  <c r="M9" i="7"/>
  <c r="R17" i="3" s="1"/>
  <c r="Z17" i="3" s="1"/>
  <c r="Q21" i="7"/>
  <c r="Q17" i="7"/>
  <c r="Q35" i="7"/>
  <c r="Q14" i="7"/>
  <c r="Z81" i="7"/>
  <c r="Y81" i="7"/>
  <c r="L81" i="7" s="1"/>
  <c r="P20" i="2" s="1"/>
  <c r="J81" i="7"/>
  <c r="N20" i="2" s="1"/>
  <c r="Q24" i="7"/>
  <c r="Q10" i="7"/>
  <c r="Q31" i="7"/>
  <c r="M31" i="7"/>
  <c r="R39" i="3" s="1"/>
  <c r="AD39" i="3" s="1"/>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R36" i="7"/>
  <c r="AM35" i="7"/>
  <c r="AP34" i="7"/>
  <c r="AS33" i="7"/>
  <c r="AN32" i="7"/>
  <c r="AQ31" i="7"/>
  <c r="AT30" i="7"/>
  <c r="AO29" i="7"/>
  <c r="AR28" i="7"/>
  <c r="AM27" i="7"/>
  <c r="AP26" i="7"/>
  <c r="AS25" i="7"/>
  <c r="AM36" i="7"/>
  <c r="AT35" i="7"/>
  <c r="AT34" i="7"/>
  <c r="AS32" i="7"/>
  <c r="AS35" i="7"/>
  <c r="AS34" i="7"/>
  <c r="AR33" i="7"/>
  <c r="AR32" i="7"/>
  <c r="AT31" i="7"/>
  <c r="AR30" i="7"/>
  <c r="AR29" i="7"/>
  <c r="AO28" i="7"/>
  <c r="AP27" i="7"/>
  <c r="AQ26" i="7"/>
  <c r="AS24" i="7"/>
  <c r="AR23" i="7"/>
  <c r="AR22" i="7"/>
  <c r="AS21" i="7"/>
  <c r="AN20" i="7"/>
  <c r="AQ19" i="7"/>
  <c r="AT18" i="7"/>
  <c r="AO17" i="7"/>
  <c r="AR16" i="7"/>
  <c r="AM15" i="7"/>
  <c r="AP14" i="7"/>
  <c r="AS13" i="7"/>
  <c r="AQ36" i="7"/>
  <c r="AR35" i="7"/>
  <c r="AO34" i="7"/>
  <c r="AQ33" i="7"/>
  <c r="AQ32" i="7"/>
  <c r="AP31" i="7"/>
  <c r="AQ30" i="7"/>
  <c r="AN29" i="7"/>
  <c r="AN28" i="7"/>
  <c r="AO26" i="7"/>
  <c r="AR24" i="7"/>
  <c r="AP36" i="7"/>
  <c r="AQ35" i="7"/>
  <c r="AN34" i="7"/>
  <c r="AP33" i="7"/>
  <c r="AM32" i="7"/>
  <c r="AO31" i="7"/>
  <c r="AP30" i="7"/>
  <c r="AM29" i="7"/>
  <c r="AM28" i="7"/>
  <c r="AN26" i="7"/>
  <c r="AT25" i="7"/>
  <c r="AQ24" i="7"/>
  <c r="AP23" i="7"/>
  <c r="AP22" i="7"/>
  <c r="AQ21" i="7"/>
  <c r="AO36" i="7"/>
  <c r="AP35" i="7"/>
  <c r="AN36" i="7"/>
  <c r="AN33" i="7"/>
  <c r="AM31" i="7"/>
  <c r="AT27" i="7"/>
  <c r="AS29" i="7"/>
  <c r="AT26" i="7"/>
  <c r="AO24" i="7"/>
  <c r="AO23" i="7"/>
  <c r="AS22" i="7"/>
  <c r="AS20" i="7"/>
  <c r="AS19" i="7"/>
  <c r="AQ18" i="7"/>
  <c r="AP17" i="7"/>
  <c r="AN16" i="7"/>
  <c r="AN15" i="7"/>
  <c r="AT12" i="7"/>
  <c r="AO11" i="7"/>
  <c r="AR10" i="7"/>
  <c r="AM9" i="7"/>
  <c r="AP8" i="7"/>
  <c r="AM34" i="7"/>
  <c r="AS27" i="7"/>
  <c r="AS26" i="7"/>
  <c r="AN24" i="7"/>
  <c r="AN23" i="7"/>
  <c r="AQ22" i="7"/>
  <c r="AR20" i="7"/>
  <c r="AR19" i="7"/>
  <c r="AP18" i="7"/>
  <c r="AN17" i="7"/>
  <c r="AM16" i="7"/>
  <c r="AT14" i="7"/>
  <c r="AT13" i="7"/>
  <c r="AS12" i="7"/>
  <c r="AN11" i="7"/>
  <c r="AQ10" i="7"/>
  <c r="AT9" i="7"/>
  <c r="AO8" i="7"/>
  <c r="AN31" i="7"/>
  <c r="AM12" i="7"/>
  <c r="AO33" i="7"/>
  <c r="AT32" i="7"/>
  <c r="AR27" i="7"/>
  <c r="AM26" i="7"/>
  <c r="AR25" i="7"/>
  <c r="AM24" i="7"/>
  <c r="AM23" i="7"/>
  <c r="AO22" i="7"/>
  <c r="AT21" i="7"/>
  <c r="AQ20" i="7"/>
  <c r="AP19" i="7"/>
  <c r="AO18" i="7"/>
  <c r="AM17" i="7"/>
  <c r="AT15" i="7"/>
  <c r="AS14" i="7"/>
  <c r="AR13" i="7"/>
  <c r="AR12" i="7"/>
  <c r="AM11" i="7"/>
  <c r="AP10" i="7"/>
  <c r="AS9" i="7"/>
  <c r="AN8" i="7"/>
  <c r="AS8" i="7"/>
  <c r="AT24" i="7"/>
  <c r="AQ23" i="7"/>
  <c r="AM21" i="7"/>
  <c r="AO16" i="7"/>
  <c r="AO15" i="7"/>
  <c r="AS10" i="7"/>
  <c r="AS30" i="7"/>
  <c r="AQ27" i="7"/>
  <c r="AQ25" i="7"/>
  <c r="AM22" i="7"/>
  <c r="AR21" i="7"/>
  <c r="AP20" i="7"/>
  <c r="AO19" i="7"/>
  <c r="AN18" i="7"/>
  <c r="AT16" i="7"/>
  <c r="AS15" i="7"/>
  <c r="AR14" i="7"/>
  <c r="AQ13" i="7"/>
  <c r="AQ12" i="7"/>
  <c r="AT11" i="7"/>
  <c r="AO10" i="7"/>
  <c r="AR9" i="7"/>
  <c r="AM8" i="7"/>
  <c r="AM10" i="7"/>
  <c r="AP9" i="7"/>
  <c r="AR18" i="7"/>
  <c r="AM13" i="7"/>
  <c r="AN9" i="7"/>
  <c r="AO30" i="7"/>
  <c r="AP25" i="7"/>
  <c r="AP21" i="7"/>
  <c r="AO20" i="7"/>
  <c r="AN19" i="7"/>
  <c r="AM18" i="7"/>
  <c r="AT17" i="7"/>
  <c r="AS16" i="7"/>
  <c r="AR15" i="7"/>
  <c r="AQ14" i="7"/>
  <c r="AP13" i="7"/>
  <c r="AP12" i="7"/>
  <c r="AS11" i="7"/>
  <c r="AN10" i="7"/>
  <c r="AQ9" i="7"/>
  <c r="AT8" i="7"/>
  <c r="AT29" i="7"/>
  <c r="AT20" i="7"/>
  <c r="AQ28" i="7"/>
  <c r="AO25" i="7"/>
  <c r="AO21" i="7"/>
  <c r="AM20" i="7"/>
  <c r="AM19" i="7"/>
  <c r="AS17" i="7"/>
  <c r="AQ16" i="7"/>
  <c r="AQ15" i="7"/>
  <c r="AO14" i="7"/>
  <c r="AO13" i="7"/>
  <c r="AO12" i="7"/>
  <c r="AR11" i="7"/>
  <c r="AT22" i="7"/>
  <c r="AT19" i="7"/>
  <c r="AQ17" i="7"/>
  <c r="AM14" i="7"/>
  <c r="AQ8" i="7"/>
  <c r="AP28" i="7"/>
  <c r="AN25" i="7"/>
  <c r="AT23" i="7"/>
  <c r="AN21" i="7"/>
  <c r="AS18" i="7"/>
  <c r="AR17" i="7"/>
  <c r="AP16" i="7"/>
  <c r="AP15" i="7"/>
  <c r="AN14" i="7"/>
  <c r="AN13" i="7"/>
  <c r="AN12" i="7"/>
  <c r="AQ11" i="7"/>
  <c r="AT10" i="7"/>
  <c r="AO9" i="7"/>
  <c r="AR8" i="7"/>
  <c r="AP11" i="7"/>
  <c r="Q12" i="7"/>
  <c r="M12" i="7"/>
  <c r="R20" i="3" s="1"/>
  <c r="Z20" i="3" s="1"/>
  <c r="Q33" i="7"/>
  <c r="R78" i="7"/>
  <c r="H78" i="7"/>
  <c r="L17" i="2" s="1"/>
  <c r="Q20" i="7"/>
  <c r="Y79" i="7"/>
  <c r="L79" i="7" s="1"/>
  <c r="P18" i="2" s="1"/>
  <c r="J79" i="7"/>
  <c r="N18" i="2" s="1"/>
  <c r="Z79" i="7"/>
  <c r="Q26" i="7"/>
  <c r="M26" i="7"/>
  <c r="R34" i="3" s="1"/>
  <c r="AC34" i="3" s="1"/>
  <c r="R77" i="7"/>
  <c r="H77" i="7"/>
  <c r="L16" i="2" s="1"/>
  <c r="Q11" i="7"/>
  <c r="M11" i="7"/>
  <c r="R19" i="3" s="1"/>
  <c r="Z19" i="3" s="1"/>
  <c r="H79" i="7"/>
  <c r="L18" i="2" s="1"/>
  <c r="R79" i="7"/>
  <c r="Q25" i="7"/>
  <c r="R82" i="7"/>
  <c r="H82" i="7"/>
  <c r="L21" i="2" s="1"/>
  <c r="Q16" i="7"/>
  <c r="M16" i="7"/>
  <c r="R24" i="3" s="1"/>
  <c r="AA24" i="3" s="1"/>
  <c r="Q22" i="7"/>
  <c r="Q8" i="7"/>
  <c r="Q34" i="7"/>
  <c r="Y82" i="7"/>
  <c r="L82" i="7" s="1"/>
  <c r="P21" i="2" s="1"/>
  <c r="J82" i="7"/>
  <c r="N21" i="2" s="1"/>
  <c r="Z82" i="7"/>
  <c r="R80" i="7"/>
  <c r="H80" i="7"/>
  <c r="L19" i="2" s="1"/>
  <c r="Q23" i="7"/>
  <c r="J80" i="7"/>
  <c r="N19" i="2" s="1"/>
  <c r="Z80" i="7"/>
  <c r="Y80" i="7"/>
  <c r="L80" i="7" s="1"/>
  <c r="P19" i="2" s="1"/>
  <c r="Q36" i="7"/>
  <c r="Q27" i="7"/>
  <c r="M27" i="7"/>
  <c r="R35" i="3" s="1"/>
  <c r="AD35" i="3" s="1"/>
  <c r="Q18" i="7"/>
  <c r="M18" i="7"/>
  <c r="R26" i="3" s="1"/>
  <c r="AB26" i="3" s="1"/>
  <c r="Q29" i="7"/>
  <c r="AA408" i="8" l="1"/>
  <c r="AB408" i="8" s="1"/>
  <c r="AC408" i="8" s="1"/>
  <c r="AA461" i="8"/>
  <c r="AB461" i="8" s="1"/>
  <c r="AC461" i="8" s="1"/>
  <c r="AA80" i="8"/>
  <c r="AB80" i="8" s="1"/>
  <c r="AC80" i="8" s="1"/>
  <c r="AA116" i="8"/>
  <c r="AB116" i="8" s="1"/>
  <c r="AC116" i="8" s="1"/>
  <c r="AA740" i="8"/>
  <c r="AB740" i="8" s="1"/>
  <c r="AC740" i="8" s="1"/>
  <c r="AA992" i="8"/>
  <c r="AB992" i="8" s="1"/>
  <c r="AC992" i="8" s="1"/>
  <c r="AA326" i="8"/>
  <c r="AB326" i="8" s="1"/>
  <c r="AC326" i="8" s="1"/>
  <c r="AA369" i="8"/>
  <c r="AB369" i="8" s="1"/>
  <c r="AC369" i="8" s="1"/>
  <c r="AA730" i="8"/>
  <c r="AB730" i="8" s="1"/>
  <c r="AC730" i="8" s="1"/>
  <c r="AA183" i="8"/>
  <c r="AB183" i="8" s="1"/>
  <c r="AC183" i="8" s="1"/>
  <c r="AA340" i="8"/>
  <c r="AB340" i="8" s="1"/>
  <c r="AC340" i="8" s="1"/>
  <c r="AA594" i="8"/>
  <c r="AB594" i="8" s="1"/>
  <c r="AC594" i="8" s="1"/>
  <c r="AA820" i="8"/>
  <c r="AB820" i="8" s="1"/>
  <c r="AC820" i="8" s="1"/>
  <c r="AA201" i="8"/>
  <c r="AB201" i="8" s="1"/>
  <c r="AC201" i="8" s="1"/>
  <c r="AA523" i="8"/>
  <c r="AB523" i="8" s="1"/>
  <c r="AC523" i="8" s="1"/>
  <c r="AA720" i="8"/>
  <c r="AB720" i="8" s="1"/>
  <c r="AC720" i="8" s="1"/>
  <c r="AA971" i="8"/>
  <c r="AB971" i="8" s="1"/>
  <c r="AC971" i="8" s="1"/>
  <c r="AA725" i="8"/>
  <c r="AB725" i="8" s="1"/>
  <c r="AC725" i="8" s="1"/>
  <c r="AA904" i="8"/>
  <c r="AB904" i="8" s="1"/>
  <c r="AC904" i="8" s="1"/>
  <c r="AA254" i="8"/>
  <c r="AB254" i="8" s="1"/>
  <c r="AC254" i="8" s="1"/>
  <c r="AA422" i="8"/>
  <c r="AB422" i="8" s="1"/>
  <c r="AC422" i="8" s="1"/>
  <c r="AA161" i="8"/>
  <c r="AB161" i="8" s="1"/>
  <c r="AC161" i="8" s="1"/>
  <c r="AA629" i="8"/>
  <c r="AB629" i="8" s="1"/>
  <c r="AC629" i="8" s="1"/>
  <c r="AA787" i="8"/>
  <c r="AB787" i="8" s="1"/>
  <c r="AC787" i="8" s="1"/>
  <c r="AA351" i="8"/>
  <c r="AB351" i="8" s="1"/>
  <c r="AC351" i="8" s="1"/>
  <c r="AA632" i="8"/>
  <c r="AB632" i="8" s="1"/>
  <c r="AC632" i="8" s="1"/>
  <c r="AA990" i="8"/>
  <c r="AB990" i="8" s="1"/>
  <c r="AC990" i="8" s="1"/>
  <c r="AA48" i="8"/>
  <c r="AB48" i="8" s="1"/>
  <c r="AC48" i="8" s="1"/>
  <c r="AA192" i="8"/>
  <c r="AB192" i="8" s="1"/>
  <c r="AC192" i="8" s="1"/>
  <c r="AA429" i="8"/>
  <c r="AB429" i="8" s="1"/>
  <c r="AC429" i="8" s="1"/>
  <c r="AA502" i="8"/>
  <c r="AB502" i="8" s="1"/>
  <c r="AC502" i="8" s="1"/>
  <c r="AA713" i="8"/>
  <c r="AB713" i="8" s="1"/>
  <c r="AC713" i="8" s="1"/>
  <c r="AA994" i="8"/>
  <c r="AB994" i="8" s="1"/>
  <c r="AC994" i="8" s="1"/>
  <c r="AA222" i="8"/>
  <c r="AB222" i="8" s="1"/>
  <c r="AC222" i="8" s="1"/>
  <c r="AA880" i="8"/>
  <c r="AB880" i="8" s="1"/>
  <c r="AC880" i="8" s="1"/>
  <c r="AA954" i="8"/>
  <c r="AB954" i="8" s="1"/>
  <c r="AC954" i="8" s="1"/>
  <c r="AA314" i="8"/>
  <c r="AB314" i="8" s="1"/>
  <c r="AC314" i="8" s="1"/>
  <c r="AA333" i="8"/>
  <c r="AB333" i="8" s="1"/>
  <c r="AC333" i="8" s="1"/>
  <c r="AA528" i="8"/>
  <c r="AB528" i="8" s="1"/>
  <c r="AC528" i="8" s="1"/>
  <c r="AA770" i="8"/>
  <c r="AB770" i="8" s="1"/>
  <c r="AC770" i="8" s="1"/>
  <c r="AA113" i="8"/>
  <c r="AB113" i="8" s="1"/>
  <c r="AC113" i="8" s="1"/>
  <c r="AA158" i="8"/>
  <c r="AB158" i="8" s="1"/>
  <c r="AC158" i="8" s="1"/>
  <c r="AA282" i="8"/>
  <c r="AB282" i="8" s="1"/>
  <c r="AC282" i="8" s="1"/>
  <c r="AA456" i="8"/>
  <c r="AB456" i="8" s="1"/>
  <c r="AC456" i="8" s="1"/>
  <c r="AA655" i="8"/>
  <c r="AB655" i="8" s="1"/>
  <c r="AC655" i="8" s="1"/>
  <c r="AA835" i="8"/>
  <c r="AB835" i="8" s="1"/>
  <c r="AC835" i="8" s="1"/>
  <c r="AA56" i="8"/>
  <c r="AB56" i="8" s="1"/>
  <c r="AC56" i="8" s="1"/>
  <c r="AA239" i="8"/>
  <c r="AB239" i="8" s="1"/>
  <c r="AC239" i="8" s="1"/>
  <c r="AA840" i="8"/>
  <c r="AB840" i="8" s="1"/>
  <c r="AC840" i="8" s="1"/>
  <c r="AA64" i="8"/>
  <c r="AB64" i="8" s="1"/>
  <c r="AC64" i="8" s="1"/>
  <c r="AA599" i="8"/>
  <c r="AB599" i="8" s="1"/>
  <c r="AC599" i="8" s="1"/>
  <c r="AA265" i="8"/>
  <c r="AB265" i="8" s="1"/>
  <c r="AC265" i="8" s="1"/>
  <c r="AA230" i="8"/>
  <c r="AB230" i="8" s="1"/>
  <c r="AC230" i="8" s="1"/>
  <c r="AA370" i="8"/>
  <c r="AB370" i="8" s="1"/>
  <c r="AC370" i="8" s="1"/>
  <c r="AA831" i="8"/>
  <c r="AB831" i="8" s="1"/>
  <c r="AC831" i="8" s="1"/>
  <c r="AA58" i="8"/>
  <c r="AB58" i="8" s="1"/>
  <c r="AC58" i="8" s="1"/>
  <c r="AA748" i="8"/>
  <c r="AB748" i="8" s="1"/>
  <c r="AC748" i="8" s="1"/>
  <c r="AA143" i="8"/>
  <c r="AB143" i="8" s="1"/>
  <c r="AC143" i="8" s="1"/>
  <c r="AA953" i="8"/>
  <c r="AB953" i="8" s="1"/>
  <c r="AC953" i="8" s="1"/>
  <c r="AA283" i="8"/>
  <c r="AB283" i="8" s="1"/>
  <c r="AC283" i="8" s="1"/>
  <c r="AA118" i="8"/>
  <c r="AB118" i="8" s="1"/>
  <c r="AC118" i="8" s="1"/>
  <c r="AA65" i="8"/>
  <c r="AB65" i="8" s="1"/>
  <c r="AC65" i="8" s="1"/>
  <c r="AA537" i="8"/>
  <c r="AB537" i="8" s="1"/>
  <c r="AC537" i="8" s="1"/>
  <c r="AA651" i="8"/>
  <c r="AB651" i="8" s="1"/>
  <c r="AC651" i="8" s="1"/>
  <c r="AA928" i="8"/>
  <c r="AB928" i="8" s="1"/>
  <c r="AC928" i="8" s="1"/>
  <c r="AA1000" i="8"/>
  <c r="AB1000" i="8" s="1"/>
  <c r="AC1000" i="8" s="1"/>
  <c r="AA363" i="8"/>
  <c r="AB363" i="8" s="1"/>
  <c r="AC363" i="8" s="1"/>
  <c r="AA557" i="8"/>
  <c r="AB557" i="8" s="1"/>
  <c r="AC557" i="8" s="1"/>
  <c r="AA703" i="8"/>
  <c r="AB703" i="8" s="1"/>
  <c r="AC703" i="8" s="1"/>
  <c r="AA813" i="8"/>
  <c r="AB813" i="8" s="1"/>
  <c r="AC813" i="8" s="1"/>
  <c r="AA946" i="8"/>
  <c r="AB946" i="8" s="1"/>
  <c r="AC946" i="8" s="1"/>
  <c r="AA155" i="8"/>
  <c r="AB155" i="8" s="1"/>
  <c r="AC155" i="8" s="1"/>
  <c r="AA444" i="8"/>
  <c r="AB444" i="8" s="1"/>
  <c r="AC444" i="8" s="1"/>
  <c r="AA988" i="8"/>
  <c r="AB988" i="8" s="1"/>
  <c r="AC988" i="8" s="1"/>
  <c r="AA728" i="8"/>
  <c r="AB728" i="8" s="1"/>
  <c r="AC728" i="8" s="1"/>
  <c r="AA864" i="8"/>
  <c r="AB864" i="8" s="1"/>
  <c r="AC864" i="8" s="1"/>
  <c r="AA177" i="8"/>
  <c r="AB177" i="8" s="1"/>
  <c r="AC177" i="8" s="1"/>
  <c r="AA350" i="8"/>
  <c r="AB350" i="8" s="1"/>
  <c r="AC350" i="8" s="1"/>
  <c r="AA513" i="8"/>
  <c r="AB513" i="8" s="1"/>
  <c r="AC513" i="8" s="1"/>
  <c r="AA521" i="8"/>
  <c r="AB521" i="8" s="1"/>
  <c r="AC521" i="8" s="1"/>
  <c r="AA641" i="8"/>
  <c r="AB641" i="8" s="1"/>
  <c r="AC641" i="8" s="1"/>
  <c r="AA807" i="8"/>
  <c r="AB807" i="8" s="1"/>
  <c r="AC807" i="8" s="1"/>
  <c r="AA32" i="8"/>
  <c r="AB32" i="8" s="1"/>
  <c r="AC32" i="8" s="1"/>
  <c r="AA327" i="8"/>
  <c r="AB327" i="8" s="1"/>
  <c r="AC327" i="8" s="1"/>
  <c r="AA447" i="8"/>
  <c r="AB447" i="8" s="1"/>
  <c r="AC447" i="8" s="1"/>
  <c r="AA497" i="8"/>
  <c r="AB497" i="8" s="1"/>
  <c r="AC497" i="8" s="1"/>
  <c r="AA77" i="8"/>
  <c r="AB77" i="8" s="1"/>
  <c r="AC77" i="8" s="1"/>
  <c r="AA157" i="8"/>
  <c r="AB157" i="8" s="1"/>
  <c r="AC157" i="8" s="1"/>
  <c r="AA150" i="8"/>
  <c r="AB150" i="8" s="1"/>
  <c r="AC150" i="8" s="1"/>
  <c r="AA693" i="8"/>
  <c r="AB693" i="8" s="1"/>
  <c r="AC693" i="8" s="1"/>
  <c r="AA926" i="8"/>
  <c r="AB926" i="8" s="1"/>
  <c r="AC926" i="8" s="1"/>
  <c r="AA654" i="8"/>
  <c r="AB654" i="8" s="1"/>
  <c r="AC654" i="8" s="1"/>
  <c r="AA366" i="8"/>
  <c r="AB366" i="8" s="1"/>
  <c r="AC366" i="8" s="1"/>
  <c r="AA917" i="8"/>
  <c r="AB917" i="8" s="1"/>
  <c r="AC917" i="8" s="1"/>
  <c r="AA560" i="8"/>
  <c r="AB560" i="8" s="1"/>
  <c r="AC560" i="8" s="1"/>
  <c r="AA367" i="8"/>
  <c r="AB367" i="8" s="1"/>
  <c r="AC367" i="8" s="1"/>
  <c r="AA945" i="8"/>
  <c r="AB945" i="8" s="1"/>
  <c r="AC945" i="8" s="1"/>
  <c r="AA55" i="8"/>
  <c r="AB55" i="8" s="1"/>
  <c r="AC55" i="8" s="1"/>
  <c r="AA626" i="8"/>
  <c r="AB626" i="8" s="1"/>
  <c r="AC626" i="8" s="1"/>
  <c r="AA817" i="8"/>
  <c r="AB817" i="8" s="1"/>
  <c r="AC817" i="8" s="1"/>
  <c r="AA645" i="8"/>
  <c r="AB645" i="8" s="1"/>
  <c r="AC645" i="8" s="1"/>
  <c r="AA868" i="8"/>
  <c r="AB868" i="8" s="1"/>
  <c r="AC868" i="8" s="1"/>
  <c r="AA199" i="8"/>
  <c r="AB199" i="8" s="1"/>
  <c r="AC199" i="8" s="1"/>
  <c r="AA380" i="8"/>
  <c r="AB380" i="8" s="1"/>
  <c r="AC380" i="8" s="1"/>
  <c r="AA554" i="8"/>
  <c r="AB554" i="8" s="1"/>
  <c r="AC554" i="8" s="1"/>
  <c r="AA788" i="8"/>
  <c r="AB788" i="8" s="1"/>
  <c r="AC788" i="8" s="1"/>
  <c r="AA88" i="8"/>
  <c r="AB88" i="8" s="1"/>
  <c r="AC88" i="8" s="1"/>
  <c r="AA246" i="8"/>
  <c r="AB246" i="8" s="1"/>
  <c r="AC246" i="8" s="1"/>
  <c r="AA565" i="8"/>
  <c r="AB565" i="8" s="1"/>
  <c r="AC565" i="8" s="1"/>
  <c r="AA983" i="8"/>
  <c r="AB983" i="8" s="1"/>
  <c r="AC983" i="8" s="1"/>
  <c r="AA253" i="8"/>
  <c r="AB253" i="8" s="1"/>
  <c r="AC253" i="8" s="1"/>
  <c r="AA464" i="8"/>
  <c r="AB464" i="8" s="1"/>
  <c r="AC464" i="8" s="1"/>
  <c r="AA737" i="8"/>
  <c r="AB737" i="8" s="1"/>
  <c r="AC737" i="8" s="1"/>
  <c r="AA912" i="8"/>
  <c r="AB912" i="8" s="1"/>
  <c r="AC912" i="8" s="1"/>
  <c r="AA167" i="8"/>
  <c r="AB167" i="8" s="1"/>
  <c r="AC167" i="8" s="1"/>
  <c r="AA458" i="8"/>
  <c r="AB458" i="8" s="1"/>
  <c r="AC458" i="8" s="1"/>
  <c r="AA630" i="8"/>
  <c r="AB630" i="8" s="1"/>
  <c r="AC630" i="8" s="1"/>
  <c r="AA867" i="8"/>
  <c r="AB867" i="8" s="1"/>
  <c r="AC867" i="8" s="1"/>
  <c r="AA102" i="8"/>
  <c r="AB102" i="8" s="1"/>
  <c r="AC102" i="8" s="1"/>
  <c r="AA278" i="8"/>
  <c r="AB278" i="8" s="1"/>
  <c r="AC278" i="8" s="1"/>
  <c r="AA317" i="8"/>
  <c r="AB317" i="8" s="1"/>
  <c r="AC317" i="8" s="1"/>
  <c r="AA426" i="8"/>
  <c r="AB426" i="8" s="1"/>
  <c r="AC426" i="8" s="1"/>
  <c r="AA512" i="8"/>
  <c r="AB512" i="8" s="1"/>
  <c r="AC512" i="8" s="1"/>
  <c r="AA570" i="8"/>
  <c r="AB570" i="8" s="1"/>
  <c r="AC570" i="8" s="1"/>
  <c r="AA679" i="8"/>
  <c r="AB679" i="8" s="1"/>
  <c r="AC679" i="8" s="1"/>
  <c r="AA758" i="8"/>
  <c r="AB758" i="8" s="1"/>
  <c r="AC758" i="8" s="1"/>
  <c r="AA889" i="8"/>
  <c r="AB889" i="8" s="1"/>
  <c r="AC889" i="8" s="1"/>
  <c r="AA918" i="8"/>
  <c r="AB918" i="8" s="1"/>
  <c r="AC918" i="8" s="1"/>
  <c r="AA54" i="8"/>
  <c r="AB54" i="8" s="1"/>
  <c r="AC54" i="8" s="1"/>
  <c r="AA154" i="8"/>
  <c r="AB154" i="8" s="1"/>
  <c r="AC154" i="8" s="1"/>
  <c r="AA236" i="8"/>
  <c r="AB236" i="8" s="1"/>
  <c r="AC236" i="8" s="1"/>
  <c r="AA262" i="8"/>
  <c r="AB262" i="8" s="1"/>
  <c r="AC262" i="8" s="1"/>
  <c r="AA427" i="8"/>
  <c r="AB427" i="8" s="1"/>
  <c r="AC427" i="8" s="1"/>
  <c r="AA440" i="8"/>
  <c r="AB440" i="8" s="1"/>
  <c r="AC440" i="8" s="1"/>
  <c r="AA576" i="8"/>
  <c r="AB576" i="8" s="1"/>
  <c r="AC576" i="8" s="1"/>
  <c r="AA717" i="8"/>
  <c r="AB717" i="8" s="1"/>
  <c r="AC717" i="8" s="1"/>
  <c r="AA808" i="8"/>
  <c r="AB808" i="8" s="1"/>
  <c r="AC808" i="8" s="1"/>
  <c r="AA131" i="8"/>
  <c r="AB131" i="8" s="1"/>
  <c r="AC131" i="8" s="1"/>
  <c r="AA169" i="8"/>
  <c r="AB169" i="8" s="1"/>
  <c r="AC169" i="8" s="1"/>
  <c r="AA388" i="8"/>
  <c r="AB388" i="8" s="1"/>
  <c r="AC388" i="8" s="1"/>
  <c r="AA475" i="8"/>
  <c r="AB475" i="8" s="1"/>
  <c r="AC475" i="8" s="1"/>
  <c r="AA484" i="8"/>
  <c r="AB484" i="8" s="1"/>
  <c r="AC484" i="8" s="1"/>
  <c r="AA567" i="8"/>
  <c r="AB567" i="8" s="1"/>
  <c r="AC567" i="8" s="1"/>
  <c r="AA671" i="8"/>
  <c r="AB671" i="8" s="1"/>
  <c r="AC671" i="8" s="1"/>
  <c r="AA1006" i="8"/>
  <c r="AB1006" i="8" s="1"/>
  <c r="AC1006" i="8" s="1"/>
  <c r="AA172" i="8"/>
  <c r="AB172" i="8" s="1"/>
  <c r="AC172" i="8" s="1"/>
  <c r="AA206" i="8"/>
  <c r="AB206" i="8" s="1"/>
  <c r="AC206" i="8" s="1"/>
  <c r="AA284" i="8"/>
  <c r="AB284" i="8" s="1"/>
  <c r="AC284" i="8" s="1"/>
  <c r="AA397" i="8"/>
  <c r="AB397" i="8" s="1"/>
  <c r="AC397" i="8" s="1"/>
  <c r="AA694" i="8"/>
  <c r="AB694" i="8" s="1"/>
  <c r="AC694" i="8" s="1"/>
  <c r="AA772" i="8"/>
  <c r="AB772" i="8" s="1"/>
  <c r="AC772" i="8" s="1"/>
  <c r="AA884" i="8"/>
  <c r="AB884" i="8" s="1"/>
  <c r="AC884" i="8" s="1"/>
  <c r="AA311" i="8"/>
  <c r="AB311" i="8" s="1"/>
  <c r="AC311" i="8" s="1"/>
  <c r="AA410" i="8"/>
  <c r="AB410" i="8" s="1"/>
  <c r="AC410" i="8" s="1"/>
  <c r="AA492" i="8"/>
  <c r="AB492" i="8" s="1"/>
  <c r="AC492" i="8" s="1"/>
  <c r="AA546" i="8"/>
  <c r="AB546" i="8" s="1"/>
  <c r="AC546" i="8" s="1"/>
  <c r="AA716" i="8"/>
  <c r="AB716" i="8" s="1"/>
  <c r="AC716" i="8" s="1"/>
  <c r="AA865" i="8"/>
  <c r="AB865" i="8" s="1"/>
  <c r="AC865" i="8" s="1"/>
  <c r="AA16" i="8"/>
  <c r="AB16" i="8" s="1"/>
  <c r="BB65" i="8" s="1"/>
  <c r="AA132" i="8"/>
  <c r="AB132" i="8" s="1"/>
  <c r="AC132" i="8" s="1"/>
  <c r="AA483" i="8"/>
  <c r="AB483" i="8" s="1"/>
  <c r="AC483" i="8" s="1"/>
  <c r="AA548" i="8"/>
  <c r="AB548" i="8" s="1"/>
  <c r="AC548" i="8" s="1"/>
  <c r="AA624" i="8"/>
  <c r="AB624" i="8" s="1"/>
  <c r="AC624" i="8" s="1"/>
  <c r="AA732" i="8"/>
  <c r="AB732" i="8" s="1"/>
  <c r="AC732" i="8" s="1"/>
  <c r="AA824" i="8"/>
  <c r="AB824" i="8" s="1"/>
  <c r="AC824" i="8" s="1"/>
  <c r="AA942" i="8"/>
  <c r="AB942" i="8" s="1"/>
  <c r="AC942" i="8" s="1"/>
  <c r="AA24" i="8"/>
  <c r="AB24" i="8" s="1"/>
  <c r="AC24" i="8" s="1"/>
  <c r="AA165" i="8"/>
  <c r="AB165" i="8" s="1"/>
  <c r="AC165" i="8" s="1"/>
  <c r="AA267" i="8"/>
  <c r="AB267" i="8" s="1"/>
  <c r="AC267" i="8" s="1"/>
  <c r="AA207" i="8"/>
  <c r="AB207" i="8" s="1"/>
  <c r="AC207" i="8" s="1"/>
  <c r="AA374" i="8"/>
  <c r="AB374" i="8" s="1"/>
  <c r="AC374" i="8" s="1"/>
  <c r="AA669" i="8"/>
  <c r="AB669" i="8" s="1"/>
  <c r="AC669" i="8" s="1"/>
  <c r="AA853" i="8"/>
  <c r="AB853" i="8" s="1"/>
  <c r="AC853" i="8" s="1"/>
  <c r="AA896" i="8"/>
  <c r="AB896" i="8" s="1"/>
  <c r="AC896" i="8" s="1"/>
  <c r="AA1001" i="8"/>
  <c r="AB1001" i="8" s="1"/>
  <c r="AC1001" i="8" s="1"/>
  <c r="AA87" i="8"/>
  <c r="AB87" i="8" s="1"/>
  <c r="AC87" i="8" s="1"/>
  <c r="AA18" i="8"/>
  <c r="AB18" i="8" s="1"/>
  <c r="AC18" i="8" s="1"/>
  <c r="AA455" i="8"/>
  <c r="AB455" i="8" s="1"/>
  <c r="AC455" i="8" s="1"/>
  <c r="AA638" i="8"/>
  <c r="AB638" i="8" s="1"/>
  <c r="AC638" i="8" s="1"/>
  <c r="AA596" i="8"/>
  <c r="AB596" i="8" s="1"/>
  <c r="AC596" i="8" s="1"/>
  <c r="AA197" i="8"/>
  <c r="AB197" i="8" s="1"/>
  <c r="AC197" i="8" s="1"/>
  <c r="AA914" i="8"/>
  <c r="AB914" i="8" s="1"/>
  <c r="AC914" i="8" s="1"/>
  <c r="AA223" i="8"/>
  <c r="AB223" i="8" s="1"/>
  <c r="AC223" i="8" s="1"/>
  <c r="AA457" i="8"/>
  <c r="AB457" i="8" s="1"/>
  <c r="AC457" i="8" s="1"/>
  <c r="AA92" i="8"/>
  <c r="AB92" i="8" s="1"/>
  <c r="AC92" i="8" s="1"/>
  <c r="AA415" i="8"/>
  <c r="AB415" i="8" s="1"/>
  <c r="AC415" i="8" s="1"/>
  <c r="AA617" i="8"/>
  <c r="AB617" i="8" s="1"/>
  <c r="AC617" i="8" s="1"/>
  <c r="AA23" i="8"/>
  <c r="AB23" i="8" s="1"/>
  <c r="AC23" i="8" s="1"/>
  <c r="AA305" i="8"/>
  <c r="AB305" i="8" s="1"/>
  <c r="AC305" i="8" s="1"/>
  <c r="AA568" i="8"/>
  <c r="AB568" i="8" s="1"/>
  <c r="AC568" i="8" s="1"/>
  <c r="AA779" i="8"/>
  <c r="AB779" i="8" s="1"/>
  <c r="AC779" i="8" s="1"/>
  <c r="AA221" i="8"/>
  <c r="AB221" i="8" s="1"/>
  <c r="AC221" i="8" s="1"/>
  <c r="AA767" i="8"/>
  <c r="AB767" i="8" s="1"/>
  <c r="AC767" i="8" s="1"/>
  <c r="AA449" i="8"/>
  <c r="AB449" i="8" s="1"/>
  <c r="AC449" i="8" s="1"/>
  <c r="AA673" i="8"/>
  <c r="AB673" i="8" s="1"/>
  <c r="AC673" i="8" s="1"/>
  <c r="AA936" i="8"/>
  <c r="AB936" i="8" s="1"/>
  <c r="AC936" i="8" s="1"/>
  <c r="AA122" i="8"/>
  <c r="AB122" i="8" s="1"/>
  <c r="AC122" i="8" s="1"/>
  <c r="AA194" i="8"/>
  <c r="AB194" i="8" s="1"/>
  <c r="AC194" i="8" s="1"/>
  <c r="AA466" i="8"/>
  <c r="AB466" i="8" s="1"/>
  <c r="AC466" i="8" s="1"/>
  <c r="AA806" i="8"/>
  <c r="AA583" i="8"/>
  <c r="AA798" i="8"/>
  <c r="AA921" i="8"/>
  <c r="AA356" i="8"/>
  <c r="AB356" i="8" s="1"/>
  <c r="AC356" i="8" s="1"/>
  <c r="AA487" i="8"/>
  <c r="AB487" i="8" s="1"/>
  <c r="AC487" i="8" s="1"/>
  <c r="AA610" i="8"/>
  <c r="AB610" i="8" s="1"/>
  <c r="AC610" i="8" s="1"/>
  <c r="AA687" i="8"/>
  <c r="AB687" i="8" s="1"/>
  <c r="AC687" i="8" s="1"/>
  <c r="AA810" i="8"/>
  <c r="AB810" i="8" s="1"/>
  <c r="AC810" i="8" s="1"/>
  <c r="AA839" i="8"/>
  <c r="AB839" i="8" s="1"/>
  <c r="AC839" i="8" s="1"/>
  <c r="AA964" i="8"/>
  <c r="AB964" i="8" s="1"/>
  <c r="AC964" i="8" s="1"/>
  <c r="AA129" i="8"/>
  <c r="AB129" i="8" s="1"/>
  <c r="AC129" i="8" s="1"/>
  <c r="AA164" i="8"/>
  <c r="AB164" i="8" s="1"/>
  <c r="AC164" i="8" s="1"/>
  <c r="AA375" i="8"/>
  <c r="AB375" i="8" s="1"/>
  <c r="AC375" i="8" s="1"/>
  <c r="AA387" i="8"/>
  <c r="AB387" i="8" s="1"/>
  <c r="AC387" i="8" s="1"/>
  <c r="AA471" i="8"/>
  <c r="AB471" i="8" s="1"/>
  <c r="AC471" i="8" s="1"/>
  <c r="AA480" i="8"/>
  <c r="AB480" i="8" s="1"/>
  <c r="AC480" i="8" s="1"/>
  <c r="AA559" i="8"/>
  <c r="AB559" i="8" s="1"/>
  <c r="AC559" i="8" s="1"/>
  <c r="AA640" i="8"/>
  <c r="AB640" i="8" s="1"/>
  <c r="AC640" i="8" s="1"/>
  <c r="AA750" i="8"/>
  <c r="AB750" i="8" s="1"/>
  <c r="AC750" i="8" s="1"/>
  <c r="AA795" i="8"/>
  <c r="AB795" i="8" s="1"/>
  <c r="AC795" i="8" s="1"/>
  <c r="AA903" i="8"/>
  <c r="AB903" i="8" s="1"/>
  <c r="AC903" i="8" s="1"/>
  <c r="AA998" i="8"/>
  <c r="AB998" i="8" s="1"/>
  <c r="AC998" i="8" s="1"/>
  <c r="AA73" i="8"/>
  <c r="AB73" i="8" s="1"/>
  <c r="AC73" i="8" s="1"/>
  <c r="AA270" i="8"/>
  <c r="AB270" i="8" s="1"/>
  <c r="AC270" i="8" s="1"/>
  <c r="AA269" i="8"/>
  <c r="AB269" i="8" s="1"/>
  <c r="AC269" i="8" s="1"/>
  <c r="AA360" i="8"/>
  <c r="AB360" i="8" s="1"/>
  <c r="AC360" i="8" s="1"/>
  <c r="AA394" i="8"/>
  <c r="AB394" i="8" s="1"/>
  <c r="AC394" i="8" s="1"/>
  <c r="AA589" i="8"/>
  <c r="AB589" i="8" s="1"/>
  <c r="AC589" i="8" s="1"/>
  <c r="AA614" i="8"/>
  <c r="AB614" i="8" s="1"/>
  <c r="AC614" i="8" s="1"/>
  <c r="AA685" i="8"/>
  <c r="AB685" i="8" s="1"/>
  <c r="AC685" i="8" s="1"/>
  <c r="AA708" i="8"/>
  <c r="AB708" i="8" s="1"/>
  <c r="AC708" i="8" s="1"/>
  <c r="AA825" i="8"/>
  <c r="AB825" i="8" s="1"/>
  <c r="AC825" i="8" s="1"/>
  <c r="AA910" i="8"/>
  <c r="AB910" i="8" s="1"/>
  <c r="AC910" i="8" s="1"/>
  <c r="AA989" i="8"/>
  <c r="AB989" i="8" s="1"/>
  <c r="AC989" i="8" s="1"/>
  <c r="AA101" i="8"/>
  <c r="AB101" i="8" s="1"/>
  <c r="AC101" i="8" s="1"/>
  <c r="AA277" i="8"/>
  <c r="AB277" i="8" s="1"/>
  <c r="AC277" i="8" s="1"/>
  <c r="AA255" i="8"/>
  <c r="AB255" i="8" s="1"/>
  <c r="AC255" i="8" s="1"/>
  <c r="AA324" i="8"/>
  <c r="AB324" i="8" s="1"/>
  <c r="AC324" i="8" s="1"/>
  <c r="AA441" i="8"/>
  <c r="AB441" i="8" s="1"/>
  <c r="AC441" i="8" s="1"/>
  <c r="AA510" i="8"/>
  <c r="AB510" i="8" s="1"/>
  <c r="AC510" i="8" s="1"/>
  <c r="AA616" i="8"/>
  <c r="AB616" i="8" s="1"/>
  <c r="AC616" i="8" s="1"/>
  <c r="AA734" i="8"/>
  <c r="AB734" i="8" s="1"/>
  <c r="AC734" i="8" s="1"/>
  <c r="AA781" i="8"/>
  <c r="AB781" i="8" s="1"/>
  <c r="AC781" i="8" s="1"/>
  <c r="AA854" i="8"/>
  <c r="AB854" i="8" s="1"/>
  <c r="AC854" i="8" s="1"/>
  <c r="AA966" i="8"/>
  <c r="AB966" i="8" s="1"/>
  <c r="AC966" i="8" s="1"/>
  <c r="AA43" i="8"/>
  <c r="AB43" i="8" s="1"/>
  <c r="AC43" i="8" s="1"/>
  <c r="AA110" i="8"/>
  <c r="AB110" i="8" s="1"/>
  <c r="AC110" i="8" s="1"/>
  <c r="AA315" i="8"/>
  <c r="AB315" i="8" s="1"/>
  <c r="AC315" i="8" s="1"/>
  <c r="AA337" i="8"/>
  <c r="AB337" i="8" s="1"/>
  <c r="AC337" i="8" s="1"/>
  <c r="AA450" i="8"/>
  <c r="AB450" i="8" s="1"/>
  <c r="AC450" i="8" s="1"/>
  <c r="AA532" i="8"/>
  <c r="AB532" i="8" s="1"/>
  <c r="AC532" i="8" s="1"/>
  <c r="AA590" i="8"/>
  <c r="AB590" i="8" s="1"/>
  <c r="AC590" i="8" s="1"/>
  <c r="AA721" i="8"/>
  <c r="AB721" i="8" s="1"/>
  <c r="AC721" i="8" s="1"/>
  <c r="AA778" i="8"/>
  <c r="AB778" i="8" s="1"/>
  <c r="AC778" i="8" s="1"/>
  <c r="AA832" i="8"/>
  <c r="AB832" i="8" s="1"/>
  <c r="AC832" i="8" s="1"/>
  <c r="AA939" i="8"/>
  <c r="AB939" i="8" s="1"/>
  <c r="AC939" i="8" s="1"/>
  <c r="AA59" i="8"/>
  <c r="AB59" i="8" s="1"/>
  <c r="AC59" i="8" s="1"/>
  <c r="AA95" i="8"/>
  <c r="AB95" i="8" s="1"/>
  <c r="AC95" i="8" s="1"/>
  <c r="AA168" i="8"/>
  <c r="AB168" i="8" s="1"/>
  <c r="AC168" i="8" s="1"/>
  <c r="AA208" i="8"/>
  <c r="AA329" i="8"/>
  <c r="AB329" i="8" s="1"/>
  <c r="AC329" i="8" s="1"/>
  <c r="AA398" i="8"/>
  <c r="AB398" i="8" s="1"/>
  <c r="AC398" i="8" s="1"/>
  <c r="AA505" i="8"/>
  <c r="AB505" i="8" s="1"/>
  <c r="AC505" i="8" s="1"/>
  <c r="AA588" i="8"/>
  <c r="AB588" i="8" s="1"/>
  <c r="AC588" i="8" s="1"/>
  <c r="AA699" i="8"/>
  <c r="AB699" i="8" s="1"/>
  <c r="AC699" i="8" s="1"/>
  <c r="AA729" i="8"/>
  <c r="AB729" i="8" s="1"/>
  <c r="AC729" i="8" s="1"/>
  <c r="AA768" i="8"/>
  <c r="AB768" i="8" s="1"/>
  <c r="AC768" i="8" s="1"/>
  <c r="AA891" i="8"/>
  <c r="AB891" i="8" s="1"/>
  <c r="AC891" i="8" s="1"/>
  <c r="AA934" i="8"/>
  <c r="AB934" i="8" s="1"/>
  <c r="AC934" i="8" s="1"/>
  <c r="AA997" i="8"/>
  <c r="AB997" i="8" s="1"/>
  <c r="AC997" i="8" s="1"/>
  <c r="AA103" i="8"/>
  <c r="AB103" i="8" s="1"/>
  <c r="AC103" i="8" s="1"/>
  <c r="AA290" i="8"/>
  <c r="AB290" i="8" s="1"/>
  <c r="AC290" i="8" s="1"/>
  <c r="AA232" i="8"/>
  <c r="AB232" i="8" s="1"/>
  <c r="AC232" i="8" s="1"/>
  <c r="AA241" i="8"/>
  <c r="AB241" i="8" s="1"/>
  <c r="AC241" i="8" s="1"/>
  <c r="AA396" i="8"/>
  <c r="AB396" i="8" s="1"/>
  <c r="AC396" i="8" s="1"/>
  <c r="AA406" i="8"/>
  <c r="AB406" i="8" s="1"/>
  <c r="AC406" i="8" s="1"/>
  <c r="AA460" i="8"/>
  <c r="AB460" i="8" s="1"/>
  <c r="AC460" i="8" s="1"/>
  <c r="AA526" i="8"/>
  <c r="AB526" i="8" s="1"/>
  <c r="AC526" i="8" s="1"/>
  <c r="AA613" i="8"/>
  <c r="AB613" i="8" s="1"/>
  <c r="AC613" i="8" s="1"/>
  <c r="AA677" i="8"/>
  <c r="AB677" i="8" s="1"/>
  <c r="AC677" i="8" s="1"/>
  <c r="AA749" i="8"/>
  <c r="AB749" i="8" s="1"/>
  <c r="AC749" i="8" s="1"/>
  <c r="AA816" i="8"/>
  <c r="AB816" i="8" s="1"/>
  <c r="AC816" i="8" s="1"/>
  <c r="AA876" i="8"/>
  <c r="AB876" i="8" s="1"/>
  <c r="AC876" i="8" s="1"/>
  <c r="AA931" i="8"/>
  <c r="AB931" i="8" s="1"/>
  <c r="AC931" i="8" s="1"/>
  <c r="AA1003" i="8"/>
  <c r="AB1003" i="8" s="1"/>
  <c r="AC1003" i="8" s="1"/>
  <c r="AA71" i="8"/>
  <c r="AA62" i="8"/>
  <c r="AB62" i="8" s="1"/>
  <c r="AC62" i="8" s="1"/>
  <c r="AA39" i="8"/>
  <c r="AB39" i="8" s="1"/>
  <c r="AC39" i="8" s="1"/>
  <c r="AA913" i="8"/>
  <c r="AB913" i="8" s="1"/>
  <c r="AC913" i="8" s="1"/>
  <c r="AA454" i="8"/>
  <c r="AB454" i="8" s="1"/>
  <c r="AC454" i="8" s="1"/>
  <c r="AA675" i="8"/>
  <c r="AB675" i="8" s="1"/>
  <c r="AC675" i="8" s="1"/>
  <c r="AA905" i="8"/>
  <c r="AB905" i="8" s="1"/>
  <c r="AC905" i="8" s="1"/>
  <c r="AA504" i="8"/>
  <c r="AB504" i="8" s="1"/>
  <c r="AC504" i="8" s="1"/>
  <c r="AA961" i="8"/>
  <c r="AB961" i="8" s="1"/>
  <c r="AC961" i="8" s="1"/>
  <c r="AA17" i="8"/>
  <c r="AB17" i="8" s="1"/>
  <c r="AC17" i="8" s="1"/>
  <c r="AA407" i="8"/>
  <c r="AB407" i="8" s="1"/>
  <c r="AC407" i="8" s="1"/>
  <c r="AA21" i="8"/>
  <c r="AB21" i="8" s="1"/>
  <c r="AC21" i="8" s="1"/>
  <c r="AA12" i="8"/>
  <c r="AA420" i="8"/>
  <c r="AB420" i="8" s="1"/>
  <c r="AC420" i="8" s="1"/>
  <c r="AA53" i="8"/>
  <c r="AA757" i="8"/>
  <c r="AB757" i="8" s="1"/>
  <c r="AC757" i="8" s="1"/>
  <c r="AA257" i="8"/>
  <c r="AB257" i="8" s="1"/>
  <c r="AC257" i="8" s="1"/>
  <c r="AA872" i="8"/>
  <c r="AB872" i="8" s="1"/>
  <c r="AC872" i="8" s="1"/>
  <c r="AA533" i="8"/>
  <c r="AB533" i="8" s="1"/>
  <c r="AC533" i="8" s="1"/>
  <c r="AA119" i="8"/>
  <c r="AB119" i="8" s="1"/>
  <c r="AC119" i="8" s="1"/>
  <c r="AA649" i="8"/>
  <c r="AB649" i="8" s="1"/>
  <c r="AC649" i="8" s="1"/>
  <c r="AA160" i="8"/>
  <c r="AB160" i="8" s="1"/>
  <c r="AC160" i="8" s="1"/>
  <c r="AA684" i="8"/>
  <c r="AB684" i="8" s="1"/>
  <c r="AC684" i="8" s="1"/>
  <c r="AA348" i="8"/>
  <c r="AB348" i="8" s="1"/>
  <c r="AC348" i="8" s="1"/>
  <c r="AA959" i="8"/>
  <c r="AB959" i="8" s="1"/>
  <c r="AC959" i="8" s="1"/>
  <c r="AA186" i="8"/>
  <c r="AB186" i="8" s="1"/>
  <c r="AC186" i="8" s="1"/>
  <c r="AA525" i="8"/>
  <c r="AB525" i="8" s="1"/>
  <c r="AC525" i="8" s="1"/>
  <c r="AA755" i="8"/>
  <c r="AB755" i="8" s="1"/>
  <c r="AC755" i="8" s="1"/>
  <c r="AA963" i="8"/>
  <c r="AB963" i="8" s="1"/>
  <c r="AC963" i="8" s="1"/>
  <c r="AA140" i="8"/>
  <c r="AB140" i="8" s="1"/>
  <c r="AC140" i="8" s="1"/>
  <c r="AA414" i="8"/>
  <c r="AB414" i="8" s="1"/>
  <c r="AC414" i="8" s="1"/>
  <c r="AA603" i="8"/>
  <c r="AB603" i="8" s="1"/>
  <c r="AC603" i="8" s="1"/>
  <c r="AA877" i="8"/>
  <c r="AB877" i="8" s="1"/>
  <c r="AC877" i="8" s="1"/>
  <c r="AA148" i="8"/>
  <c r="AB148" i="8" s="1"/>
  <c r="AC148" i="8" s="1"/>
  <c r="AA292" i="8"/>
  <c r="AB292" i="8" s="1"/>
  <c r="AC292" i="8" s="1"/>
  <c r="AA558" i="8"/>
  <c r="AB558" i="8" s="1"/>
  <c r="AC558" i="8" s="1"/>
  <c r="AA792" i="8"/>
  <c r="AB792" i="8" s="1"/>
  <c r="AC792" i="8" s="1"/>
  <c r="AA174" i="8"/>
  <c r="AB174" i="8" s="1"/>
  <c r="AC174" i="8" s="1"/>
  <c r="AA347" i="8"/>
  <c r="AB347" i="8" s="1"/>
  <c r="AC347" i="8" s="1"/>
  <c r="AA573" i="8"/>
  <c r="AB573" i="8" s="1"/>
  <c r="AC573" i="8" s="1"/>
  <c r="AB806" i="8"/>
  <c r="AC806" i="8" s="1"/>
  <c r="AA985" i="8"/>
  <c r="AB985" i="8" s="1"/>
  <c r="AC985" i="8" s="1"/>
  <c r="AA182" i="8"/>
  <c r="AB182" i="8" s="1"/>
  <c r="AC182" i="8" s="1"/>
  <c r="AA472" i="8"/>
  <c r="AB472" i="8" s="1"/>
  <c r="AC472" i="8" s="1"/>
  <c r="AA747" i="8"/>
  <c r="AB747" i="8" s="1"/>
  <c r="AC747" i="8" s="1"/>
  <c r="AA955" i="8"/>
  <c r="AB955" i="8" s="1"/>
  <c r="AC955" i="8" s="1"/>
  <c r="AA74" i="8"/>
  <c r="AB74" i="8" s="1"/>
  <c r="AC74" i="8" s="1"/>
  <c r="AA142" i="8"/>
  <c r="AB142" i="8" s="1"/>
  <c r="AC142" i="8" s="1"/>
  <c r="AA294" i="8"/>
  <c r="AB294" i="8" s="1"/>
  <c r="AC294" i="8" s="1"/>
  <c r="AA264" i="8"/>
  <c r="AB264" i="8" s="1"/>
  <c r="AC264" i="8" s="1"/>
  <c r="AA385" i="8"/>
  <c r="AB385" i="8" s="1"/>
  <c r="AC385" i="8" s="1"/>
  <c r="AA527" i="8"/>
  <c r="AB527" i="8" s="1"/>
  <c r="AC527" i="8" s="1"/>
  <c r="AA621" i="8"/>
  <c r="AB621" i="8" s="1"/>
  <c r="AC621" i="8" s="1"/>
  <c r="AA666" i="8"/>
  <c r="AB666" i="8" s="1"/>
  <c r="AC666" i="8" s="1"/>
  <c r="AA756" i="8"/>
  <c r="AB756" i="8" s="1"/>
  <c r="AC756" i="8" s="1"/>
  <c r="AA898" i="8"/>
  <c r="AB898" i="8" s="1"/>
  <c r="AC898" i="8" s="1"/>
  <c r="AA927" i="8"/>
  <c r="AB927" i="8" s="1"/>
  <c r="AC927" i="8" s="1"/>
  <c r="AA67" i="8"/>
  <c r="AA258" i="8"/>
  <c r="AB258" i="8" s="1"/>
  <c r="AC258" i="8" s="1"/>
  <c r="AA256" i="8"/>
  <c r="AB256" i="8" s="1"/>
  <c r="AC256" i="8" s="1"/>
  <c r="AA517" i="8"/>
  <c r="AB517" i="8" s="1"/>
  <c r="AC517" i="8" s="1"/>
  <c r="AA390" i="8"/>
  <c r="AB390" i="8" s="1"/>
  <c r="AC390" i="8" s="1"/>
  <c r="AA553" i="8"/>
  <c r="AB553" i="8" s="1"/>
  <c r="AC553" i="8" s="1"/>
  <c r="AA598" i="8"/>
  <c r="AB598" i="8" s="1"/>
  <c r="AC598" i="8" s="1"/>
  <c r="AA665" i="8"/>
  <c r="AB665" i="8" s="1"/>
  <c r="AC665" i="8" s="1"/>
  <c r="AA704" i="8"/>
  <c r="AB704" i="8" s="1"/>
  <c r="AC704" i="8" s="1"/>
  <c r="AA845" i="8"/>
  <c r="AB845" i="8" s="1"/>
  <c r="AC845" i="8" s="1"/>
  <c r="AA902" i="8"/>
  <c r="AB902" i="8" s="1"/>
  <c r="AC902" i="8" s="1"/>
  <c r="AA981" i="8"/>
  <c r="AB981" i="8" s="1"/>
  <c r="AC981" i="8" s="1"/>
  <c r="AA35" i="8"/>
  <c r="AB35" i="8" s="1"/>
  <c r="AC35" i="8" s="1"/>
  <c r="AA106" i="8"/>
  <c r="AB106" i="8" s="1"/>
  <c r="AC106" i="8" s="1"/>
  <c r="AA302" i="8"/>
  <c r="AB302" i="8" s="1"/>
  <c r="AC302" i="8" s="1"/>
  <c r="AA325" i="8"/>
  <c r="AB325" i="8" s="1"/>
  <c r="AC325" i="8" s="1"/>
  <c r="AA442" i="8"/>
  <c r="AB442" i="8" s="1"/>
  <c r="AC442" i="8" s="1"/>
  <c r="AA524" i="8"/>
  <c r="AB524" i="8" s="1"/>
  <c r="AC524" i="8" s="1"/>
  <c r="AA578" i="8"/>
  <c r="AB578" i="8" s="1"/>
  <c r="AC578" i="8" s="1"/>
  <c r="AA697" i="8"/>
  <c r="AB697" i="8" s="1"/>
  <c r="AC697" i="8" s="1"/>
  <c r="AA766" i="8"/>
  <c r="AB766" i="8" s="1"/>
  <c r="AC766" i="8" s="1"/>
  <c r="AA869" i="8"/>
  <c r="AB869" i="8" s="1"/>
  <c r="AC869" i="8" s="1"/>
  <c r="AA925" i="8"/>
  <c r="AB925" i="8" s="1"/>
  <c r="AC925" i="8" s="1"/>
  <c r="AA66" i="8"/>
  <c r="AA226" i="8"/>
  <c r="AB226" i="8" s="1"/>
  <c r="AC226" i="8" s="1"/>
  <c r="AA307" i="8"/>
  <c r="AB307" i="8" s="1"/>
  <c r="AC307" i="8" s="1"/>
  <c r="AA189" i="8"/>
  <c r="AB189" i="8" s="1"/>
  <c r="AC189" i="8" s="1"/>
  <c r="AA395" i="8"/>
  <c r="AB395" i="8" s="1"/>
  <c r="AC395" i="8" s="1"/>
  <c r="AA481" i="8"/>
  <c r="AB481" i="8" s="1"/>
  <c r="AC481" i="8" s="1"/>
  <c r="AA544" i="8"/>
  <c r="AB544" i="8" s="1"/>
  <c r="AC544" i="8" s="1"/>
  <c r="AA591" i="8"/>
  <c r="AB591" i="8" s="1"/>
  <c r="AC591" i="8" s="1"/>
  <c r="AA715" i="8"/>
  <c r="AB715" i="8" s="1"/>
  <c r="AC715" i="8" s="1"/>
  <c r="AA860" i="8"/>
  <c r="AB860" i="8" s="1"/>
  <c r="AC860" i="8" s="1"/>
  <c r="AA888" i="8"/>
  <c r="AB888" i="8" s="1"/>
  <c r="AC888" i="8" s="1"/>
  <c r="AA1002" i="8"/>
  <c r="AB1002" i="8" s="1"/>
  <c r="AC1002" i="8" s="1"/>
  <c r="AA416" i="8"/>
  <c r="AB416" i="8" s="1"/>
  <c r="AC416" i="8" s="1"/>
  <c r="AA134" i="8"/>
  <c r="AB134" i="8" s="1"/>
  <c r="AC134" i="8" s="1"/>
  <c r="AA252" i="8"/>
  <c r="AB252" i="8" s="1"/>
  <c r="AC252" i="8" s="1"/>
  <c r="AA412" i="8"/>
  <c r="AB412" i="8" s="1"/>
  <c r="AC412" i="8" s="1"/>
  <c r="AA489" i="8"/>
  <c r="AB489" i="8" s="1"/>
  <c r="AC489" i="8" s="1"/>
  <c r="AA507" i="8"/>
  <c r="AB507" i="8" s="1"/>
  <c r="AC507" i="8" s="1"/>
  <c r="AA597" i="8"/>
  <c r="AB597" i="8" s="1"/>
  <c r="AC597" i="8" s="1"/>
  <c r="AA642" i="8"/>
  <c r="AB642" i="8" s="1"/>
  <c r="AC642" i="8" s="1"/>
  <c r="AA736" i="8"/>
  <c r="AB736" i="8" s="1"/>
  <c r="AC736" i="8" s="1"/>
  <c r="AA873" i="8"/>
  <c r="AB873" i="8" s="1"/>
  <c r="AC873" i="8" s="1"/>
  <c r="AA930" i="8"/>
  <c r="AB930" i="8" s="1"/>
  <c r="AC930" i="8" s="1"/>
  <c r="AA93" i="8"/>
  <c r="AB93" i="8" s="1"/>
  <c r="AC93" i="8" s="1"/>
  <c r="AA214" i="8"/>
  <c r="AB214" i="8" s="1"/>
  <c r="AC214" i="8" s="1"/>
  <c r="AA234" i="8"/>
  <c r="AB234" i="8" s="1"/>
  <c r="AC234" i="8" s="1"/>
  <c r="AA334" i="8"/>
  <c r="AB334" i="8" s="1"/>
  <c r="AC334" i="8" s="1"/>
  <c r="AA391" i="8"/>
  <c r="AB391" i="8" s="1"/>
  <c r="AC391" i="8" s="1"/>
  <c r="AA434" i="8"/>
  <c r="AB434" i="8" s="1"/>
  <c r="AC434" i="8" s="1"/>
  <c r="AA577" i="8"/>
  <c r="AB577" i="8" s="1"/>
  <c r="AC577" i="8" s="1"/>
  <c r="AA563" i="8"/>
  <c r="AB563" i="8" s="1"/>
  <c r="AC563" i="8" s="1"/>
  <c r="AA623" i="8"/>
  <c r="AB623" i="8" s="1"/>
  <c r="AC623" i="8" s="1"/>
  <c r="AA707" i="8"/>
  <c r="AB707" i="8" s="1"/>
  <c r="AC707" i="8" s="1"/>
  <c r="AA842" i="8"/>
  <c r="AB842" i="8" s="1"/>
  <c r="AC842" i="8" s="1"/>
  <c r="AA858" i="8"/>
  <c r="AB858" i="8" s="1"/>
  <c r="AC858" i="8" s="1"/>
  <c r="AA944" i="8"/>
  <c r="AB944" i="8" s="1"/>
  <c r="AC944" i="8" s="1"/>
  <c r="AA72" i="8"/>
  <c r="AB72" i="8" s="1"/>
  <c r="AC72" i="8" s="1"/>
  <c r="AA46" i="8"/>
  <c r="AB46" i="8" s="1"/>
  <c r="AC46" i="8" s="1"/>
  <c r="AA96" i="8"/>
  <c r="AB96" i="8" s="1"/>
  <c r="AC96" i="8" s="1"/>
  <c r="AA323" i="8"/>
  <c r="AB323" i="8" s="1"/>
  <c r="AC323" i="8" s="1"/>
  <c r="AA306" i="8"/>
  <c r="AB306" i="8" s="1"/>
  <c r="AC306" i="8" s="1"/>
  <c r="AA272" i="8"/>
  <c r="AB272" i="8" s="1"/>
  <c r="AC272" i="8" s="1"/>
  <c r="AA438" i="8"/>
  <c r="AB438" i="8" s="1"/>
  <c r="AC438" i="8" s="1"/>
  <c r="AA540" i="8"/>
  <c r="AB540" i="8" s="1"/>
  <c r="AC540" i="8" s="1"/>
  <c r="AA552" i="8"/>
  <c r="AB552" i="8" s="1"/>
  <c r="AC552" i="8" s="1"/>
  <c r="AA663" i="8"/>
  <c r="AB663" i="8" s="1"/>
  <c r="AC663" i="8" s="1"/>
  <c r="AA754" i="8"/>
  <c r="AB754" i="8" s="1"/>
  <c r="AC754" i="8" s="1"/>
  <c r="AA692" i="8"/>
  <c r="AB692" i="8" s="1"/>
  <c r="AC692" i="8" s="1"/>
  <c r="AA800" i="8"/>
  <c r="AB800" i="8" s="1"/>
  <c r="AC800" i="8" s="1"/>
  <c r="AA909" i="8"/>
  <c r="AB909" i="8" s="1"/>
  <c r="AC909" i="8" s="1"/>
  <c r="AA956" i="8"/>
  <c r="AB956" i="8" s="1"/>
  <c r="AC956" i="8" s="1"/>
  <c r="AA1005" i="8"/>
  <c r="AB1005" i="8" s="1"/>
  <c r="AC1005" i="8" s="1"/>
  <c r="AA42" i="8"/>
  <c r="AB42" i="8" s="1"/>
  <c r="AC42" i="8" s="1"/>
  <c r="AA38" i="8"/>
  <c r="AB38" i="8" s="1"/>
  <c r="AC38" i="8" s="1"/>
  <c r="AA802" i="8"/>
  <c r="AB802" i="8" s="1"/>
  <c r="AC802" i="8" s="1"/>
  <c r="AA209" i="8"/>
  <c r="AA40" i="8"/>
  <c r="AB40" i="8" s="1"/>
  <c r="AC40" i="8" s="1"/>
  <c r="AA139" i="8"/>
  <c r="AB139" i="8" s="1"/>
  <c r="AC139" i="8" s="1"/>
  <c r="AA235" i="8"/>
  <c r="AB235" i="8" s="1"/>
  <c r="AC235" i="8" s="1"/>
  <c r="AA993" i="8"/>
  <c r="AB993" i="8" s="1"/>
  <c r="AC993" i="8" s="1"/>
  <c r="AA490" i="8"/>
  <c r="AB490" i="8" s="1"/>
  <c r="AC490" i="8" s="1"/>
  <c r="AA281" i="8"/>
  <c r="AB281" i="8" s="1"/>
  <c r="AC281" i="8" s="1"/>
  <c r="AA534" i="8"/>
  <c r="AB534" i="8" s="1"/>
  <c r="AC534" i="8" s="1"/>
  <c r="AA136" i="8"/>
  <c r="AB136" i="8" s="1"/>
  <c r="AC136" i="8" s="1"/>
  <c r="AA744" i="8"/>
  <c r="AB744" i="8" s="1"/>
  <c r="AC744" i="8" s="1"/>
  <c r="AA345" i="8"/>
  <c r="AB345" i="8" s="1"/>
  <c r="AC345" i="8" s="1"/>
  <c r="AA938" i="8"/>
  <c r="AB938" i="8" s="1"/>
  <c r="AC938" i="8" s="1"/>
  <c r="AB583" i="8"/>
  <c r="AC583" i="8" s="1"/>
  <c r="AA297" i="8"/>
  <c r="AB297" i="8" s="1"/>
  <c r="AC297" i="8" s="1"/>
  <c r="AA830" i="8"/>
  <c r="AB830" i="8" s="1"/>
  <c r="AC830" i="8" s="1"/>
  <c r="AA212" i="8"/>
  <c r="AB212" i="8" s="1"/>
  <c r="AC212" i="8" s="1"/>
  <c r="AA815" i="8"/>
  <c r="AB815" i="8" s="1"/>
  <c r="AC815" i="8" s="1"/>
  <c r="AA421" i="8"/>
  <c r="AB421" i="8" s="1"/>
  <c r="AC421" i="8" s="1"/>
  <c r="AA145" i="8"/>
  <c r="AB145" i="8" s="1"/>
  <c r="AC145" i="8" s="1"/>
  <c r="AA285" i="8"/>
  <c r="AB285" i="8" s="1"/>
  <c r="AC285" i="8" s="1"/>
  <c r="AA593" i="8"/>
  <c r="AB593" i="8" s="1"/>
  <c r="AC593" i="8" s="1"/>
  <c r="AA680" i="8"/>
  <c r="AB680" i="8" s="1"/>
  <c r="AC680" i="8" s="1"/>
  <c r="AA949" i="8"/>
  <c r="AB949" i="8" s="1"/>
  <c r="AC949" i="8" s="1"/>
  <c r="AA216" i="8"/>
  <c r="AB216" i="8" s="1"/>
  <c r="AC216" i="8" s="1"/>
  <c r="AA377" i="8"/>
  <c r="AB377" i="8" s="1"/>
  <c r="AC377" i="8" s="1"/>
  <c r="AA705" i="8"/>
  <c r="AB705" i="8" s="1"/>
  <c r="AC705" i="8" s="1"/>
  <c r="AA882" i="8"/>
  <c r="AB882" i="8" s="1"/>
  <c r="AC882" i="8" s="1"/>
  <c r="AA98" i="8"/>
  <c r="AB98" i="8" s="1"/>
  <c r="AC98" i="8" s="1"/>
  <c r="AA419" i="8"/>
  <c r="AB419" i="8" s="1"/>
  <c r="AC419" i="8" s="1"/>
  <c r="AA664" i="8"/>
  <c r="AB664" i="8" s="1"/>
  <c r="AC664" i="8" s="1"/>
  <c r="AA852" i="8"/>
  <c r="AB852" i="8" s="1"/>
  <c r="AC852" i="8" s="1"/>
  <c r="AA29" i="8"/>
  <c r="AB29" i="8" s="1"/>
  <c r="AC29" i="8" s="1"/>
  <c r="AA313" i="8"/>
  <c r="AB313" i="8" s="1"/>
  <c r="AC313" i="8" s="1"/>
  <c r="AA618" i="8"/>
  <c r="AB618" i="8" s="1"/>
  <c r="AC618" i="8" s="1"/>
  <c r="AB798" i="8"/>
  <c r="AC798" i="8" s="1"/>
  <c r="AA123" i="8"/>
  <c r="AB123" i="8" s="1"/>
  <c r="AC123" i="8" s="1"/>
  <c r="AA275" i="8"/>
  <c r="AB275" i="8" s="1"/>
  <c r="AC275" i="8" s="1"/>
  <c r="AA549" i="8"/>
  <c r="AB549" i="8" s="1"/>
  <c r="AC549" i="8" s="1"/>
  <c r="AA722" i="8"/>
  <c r="AB722" i="8" s="1"/>
  <c r="AC722" i="8" s="1"/>
  <c r="AA970" i="8"/>
  <c r="AB970" i="8" s="1"/>
  <c r="AC970" i="8" s="1"/>
  <c r="AA41" i="8"/>
  <c r="AB41" i="8" s="1"/>
  <c r="AC41" i="8" s="1"/>
  <c r="AA185" i="8"/>
  <c r="AB185" i="8" s="1"/>
  <c r="AC185" i="8" s="1"/>
  <c r="AA229" i="8"/>
  <c r="AB229" i="8" s="1"/>
  <c r="AC229" i="8" s="1"/>
  <c r="AA312" i="8"/>
  <c r="AB312" i="8" s="1"/>
  <c r="AC312" i="8" s="1"/>
  <c r="AA425" i="8"/>
  <c r="AB425" i="8" s="1"/>
  <c r="AC425" i="8" s="1"/>
  <c r="AA498" i="8"/>
  <c r="AB498" i="8" s="1"/>
  <c r="AC498" i="8" s="1"/>
  <c r="AA604" i="8"/>
  <c r="AB604" i="8" s="1"/>
  <c r="AC604" i="8" s="1"/>
  <c r="AA674" i="8"/>
  <c r="AB674" i="8" s="1"/>
  <c r="AC674" i="8" s="1"/>
  <c r="AA819" i="8"/>
  <c r="AB819" i="8" s="1"/>
  <c r="AC819" i="8" s="1"/>
  <c r="AA863" i="8"/>
  <c r="AB863" i="8" s="1"/>
  <c r="AC863" i="8" s="1"/>
  <c r="AA974" i="8"/>
  <c r="AB974" i="8" s="1"/>
  <c r="AC974" i="8" s="1"/>
  <c r="AA27" i="8"/>
  <c r="AB27" i="8" s="1"/>
  <c r="AC27" i="8" s="1"/>
  <c r="AA104" i="8"/>
  <c r="AB104" i="8" s="1"/>
  <c r="AC104" i="8" s="1"/>
  <c r="AA279" i="8"/>
  <c r="AB279" i="8" s="1"/>
  <c r="AC279" i="8" s="1"/>
  <c r="AA321" i="8"/>
  <c r="AB321" i="8" s="1"/>
  <c r="AC321" i="8" s="1"/>
  <c r="AA430" i="8"/>
  <c r="AB430" i="8" s="1"/>
  <c r="AC430" i="8" s="1"/>
  <c r="AA520" i="8"/>
  <c r="AB520" i="8" s="1"/>
  <c r="AC520" i="8" s="1"/>
  <c r="AA574" i="8"/>
  <c r="AB574" i="8" s="1"/>
  <c r="AC574" i="8" s="1"/>
  <c r="AA686" i="8"/>
  <c r="AB686" i="8" s="1"/>
  <c r="AC686" i="8" s="1"/>
  <c r="AA762" i="8"/>
  <c r="AB762" i="8" s="1"/>
  <c r="AC762" i="8" s="1"/>
  <c r="AA843" i="8"/>
  <c r="AB843" i="8" s="1"/>
  <c r="AC843" i="8" s="1"/>
  <c r="AB921" i="8"/>
  <c r="AC921" i="8" s="1"/>
  <c r="AA79" i="8"/>
  <c r="AB79" i="8" s="1"/>
  <c r="AC79" i="8" s="1"/>
  <c r="AA187" i="8"/>
  <c r="AB187" i="8" s="1"/>
  <c r="AC187" i="8" s="1"/>
  <c r="AA126" i="8"/>
  <c r="AB126" i="8" s="1"/>
  <c r="AC126" i="8" s="1"/>
  <c r="AA202" i="8"/>
  <c r="AB202" i="8" s="1"/>
  <c r="AC202" i="8" s="1"/>
  <c r="AA392" i="8"/>
  <c r="AB392" i="8" s="1"/>
  <c r="AC392" i="8" s="1"/>
  <c r="AA482" i="8"/>
  <c r="AB482" i="8" s="1"/>
  <c r="AC482" i="8" s="1"/>
  <c r="AA495" i="8"/>
  <c r="AB495" i="8" s="1"/>
  <c r="AC495" i="8" s="1"/>
  <c r="AA606" i="8"/>
  <c r="AB606" i="8" s="1"/>
  <c r="AC606" i="8" s="1"/>
  <c r="AA731" i="8"/>
  <c r="AB731" i="8" s="1"/>
  <c r="AC731" i="8" s="1"/>
  <c r="AA724" i="8"/>
  <c r="AB724" i="8" s="1"/>
  <c r="AC724" i="8" s="1"/>
  <c r="AA857" i="8"/>
  <c r="AB857" i="8" s="1"/>
  <c r="AC857" i="8" s="1"/>
  <c r="AA960" i="8"/>
  <c r="AB960" i="8" s="1"/>
  <c r="AC960" i="8" s="1"/>
  <c r="AA105" i="8"/>
  <c r="AB105" i="8" s="1"/>
  <c r="AC105" i="8" s="1"/>
  <c r="AA156" i="8"/>
  <c r="AB156" i="8" s="1"/>
  <c r="AC156" i="8" s="1"/>
  <c r="AA244" i="8"/>
  <c r="AB244" i="8" s="1"/>
  <c r="AC244" i="8" s="1"/>
  <c r="AA273" i="8"/>
  <c r="AB273" i="8" s="1"/>
  <c r="AC273" i="8" s="1"/>
  <c r="AA439" i="8"/>
  <c r="AB439" i="8" s="1"/>
  <c r="AC439" i="8" s="1"/>
  <c r="AA448" i="8"/>
  <c r="AB448" i="8" s="1"/>
  <c r="AC448" i="8" s="1"/>
  <c r="AA631" i="8"/>
  <c r="AB631" i="8" s="1"/>
  <c r="AC631" i="8" s="1"/>
  <c r="AA636" i="8"/>
  <c r="AB636" i="8" s="1"/>
  <c r="AC636" i="8" s="1"/>
  <c r="AA751" i="8"/>
  <c r="AB751" i="8" s="1"/>
  <c r="AC751" i="8" s="1"/>
  <c r="AA818" i="8"/>
  <c r="AB818" i="8" s="1"/>
  <c r="AC818" i="8" s="1"/>
  <c r="AA900" i="8"/>
  <c r="AB900" i="8" s="1"/>
  <c r="AC900" i="8" s="1"/>
  <c r="AA996" i="8"/>
  <c r="AB996" i="8" s="1"/>
  <c r="AC996" i="8" s="1"/>
  <c r="AA19" i="8"/>
  <c r="AB19" i="8" s="1"/>
  <c r="AC19" i="8" s="1"/>
  <c r="AA176" i="8"/>
  <c r="AB176" i="8" s="1"/>
  <c r="AC176" i="8" s="1"/>
  <c r="AA213" i="8"/>
  <c r="AB213" i="8" s="1"/>
  <c r="AC213" i="8" s="1"/>
  <c r="AA288" i="8"/>
  <c r="AB288" i="8" s="1"/>
  <c r="AC288" i="8" s="1"/>
  <c r="AA401" i="8"/>
  <c r="AB401" i="8" s="1"/>
  <c r="AC401" i="8" s="1"/>
  <c r="AA561" i="8"/>
  <c r="AB561" i="8" s="1"/>
  <c r="AC561" i="8" s="1"/>
  <c r="AA647" i="8"/>
  <c r="AB647" i="8" s="1"/>
  <c r="AC647" i="8" s="1"/>
  <c r="AA710" i="8"/>
  <c r="AB710" i="8" s="1"/>
  <c r="AC710" i="8" s="1"/>
  <c r="AA776" i="8"/>
  <c r="AB776" i="8" s="1"/>
  <c r="AC776" i="8" s="1"/>
  <c r="AA899" i="8"/>
  <c r="AB899" i="8" s="1"/>
  <c r="AC899" i="8" s="1"/>
  <c r="AA940" i="8"/>
  <c r="AB940" i="8" s="1"/>
  <c r="AC940" i="8" s="1"/>
  <c r="AA127" i="8"/>
  <c r="AB127" i="8" s="1"/>
  <c r="AC127" i="8" s="1"/>
  <c r="AA153" i="8"/>
  <c r="AB153" i="8" s="1"/>
  <c r="AC153" i="8" s="1"/>
  <c r="AA191" i="8"/>
  <c r="AB191" i="8" s="1"/>
  <c r="AC191" i="8" s="1"/>
  <c r="AA233" i="8"/>
  <c r="AB233" i="8" s="1"/>
  <c r="AC233" i="8" s="1"/>
  <c r="AA268" i="8"/>
  <c r="AB268" i="8" s="1"/>
  <c r="AC268" i="8" s="1"/>
  <c r="AA474" i="8"/>
  <c r="AB474" i="8" s="1"/>
  <c r="AC474" i="8" s="1"/>
  <c r="AA516" i="8"/>
  <c r="AB516" i="8" s="1"/>
  <c r="AC516" i="8" s="1"/>
  <c r="AA652" i="8"/>
  <c r="AB652" i="8" s="1"/>
  <c r="AC652" i="8" s="1"/>
  <c r="AA639" i="8"/>
  <c r="AB639" i="8" s="1"/>
  <c r="AC639" i="8" s="1"/>
  <c r="AA742" i="8"/>
  <c r="AB742" i="8" s="1"/>
  <c r="AC742" i="8" s="1"/>
  <c r="AA809" i="8"/>
  <c r="AB809" i="8" s="1"/>
  <c r="AC809" i="8" s="1"/>
  <c r="AA892" i="8"/>
  <c r="AB892" i="8" s="1"/>
  <c r="AC892" i="8" s="1"/>
  <c r="AA948" i="8"/>
  <c r="AB948" i="8" s="1"/>
  <c r="AC948" i="8" s="1"/>
  <c r="AA50" i="8"/>
  <c r="AA210" i="8"/>
  <c r="AA112" i="8"/>
  <c r="AB112" i="8" s="1"/>
  <c r="AC112" i="8" s="1"/>
  <c r="AA227" i="8"/>
  <c r="AB227" i="8" s="1"/>
  <c r="AC227" i="8" s="1"/>
  <c r="AA205" i="8"/>
  <c r="AB205" i="8" s="1"/>
  <c r="AC205" i="8" s="1"/>
  <c r="AA304" i="8"/>
  <c r="AB304" i="8" s="1"/>
  <c r="AC304" i="8" s="1"/>
  <c r="AA470" i="8"/>
  <c r="AB470" i="8" s="1"/>
  <c r="AC470" i="8" s="1"/>
  <c r="AA569" i="8"/>
  <c r="AB569" i="8" s="1"/>
  <c r="AC569" i="8" s="1"/>
  <c r="AA584" i="8"/>
  <c r="AB584" i="8" s="1"/>
  <c r="AC584" i="8" s="1"/>
  <c r="AA620" i="8"/>
  <c r="AB620" i="8" s="1"/>
  <c r="AC620" i="8" s="1"/>
  <c r="AA646" i="8"/>
  <c r="AB646" i="8" s="1"/>
  <c r="AC646" i="8" s="1"/>
  <c r="AA723" i="8"/>
  <c r="AB723" i="8" s="1"/>
  <c r="AC723" i="8" s="1"/>
  <c r="AA844" i="8"/>
  <c r="AB844" i="8" s="1"/>
  <c r="AC844" i="8" s="1"/>
  <c r="AA883" i="8"/>
  <c r="AB883" i="8" s="1"/>
  <c r="AC883" i="8" s="1"/>
  <c r="AA935" i="8"/>
  <c r="AB935" i="8" s="1"/>
  <c r="AC935" i="8" s="1"/>
  <c r="AA26" i="8"/>
  <c r="AB26" i="8" s="1"/>
  <c r="AC26" i="8" s="1"/>
  <c r="AA25" i="8"/>
  <c r="AB25" i="8" s="1"/>
  <c r="AC25" i="8" s="1"/>
  <c r="AA91" i="8"/>
  <c r="AB91" i="8" s="1"/>
  <c r="AC91" i="8" s="1"/>
  <c r="AA75" i="8"/>
  <c r="AB75" i="8" s="1"/>
  <c r="AC75" i="8" s="1"/>
  <c r="AA36" i="8"/>
  <c r="AB36" i="8" s="1"/>
  <c r="AC36" i="8" s="1"/>
  <c r="AA984" i="8"/>
  <c r="AB984" i="8" s="1"/>
  <c r="AC984" i="8" s="1"/>
  <c r="AA138" i="8"/>
  <c r="AB138" i="8" s="1"/>
  <c r="AC138" i="8" s="1"/>
  <c r="AA653" i="8"/>
  <c r="AB653" i="8" s="1"/>
  <c r="AC653" i="8" s="1"/>
  <c r="AA848" i="8"/>
  <c r="AB848" i="8" s="1"/>
  <c r="AC848" i="8" s="1"/>
  <c r="AA117" i="8"/>
  <c r="AB117" i="8" s="1"/>
  <c r="AC117" i="8" s="1"/>
  <c r="AA339" i="8"/>
  <c r="AB339" i="8" s="1"/>
  <c r="AC339" i="8" s="1"/>
  <c r="AA826" i="8"/>
  <c r="AB826" i="8" s="1"/>
  <c r="AC826" i="8" s="1"/>
  <c r="AA170" i="8"/>
  <c r="AB170" i="8" s="1"/>
  <c r="AC170" i="8" s="1"/>
  <c r="AA44" i="8"/>
  <c r="AB44" i="8" s="1"/>
  <c r="AC44" i="8" s="1"/>
  <c r="AA834" i="8"/>
  <c r="AB834" i="8" s="1"/>
  <c r="AC834" i="8" s="1"/>
  <c r="AA600" i="8"/>
  <c r="AB600" i="8" s="1"/>
  <c r="AC600" i="8" s="1"/>
  <c r="AA331" i="8"/>
  <c r="AB331" i="8" s="1"/>
  <c r="AC331" i="8" s="1"/>
  <c r="AA861" i="8"/>
  <c r="AB861" i="8" s="1"/>
  <c r="AC861" i="8" s="1"/>
  <c r="AA382" i="8"/>
  <c r="AB382" i="8" s="1"/>
  <c r="AC382" i="8" s="1"/>
  <c r="AA107" i="8"/>
  <c r="AB107" i="8" s="1"/>
  <c r="AC107" i="8" s="1"/>
  <c r="AA691" i="8"/>
  <c r="AB691" i="8" s="1"/>
  <c r="AC691" i="8" s="1"/>
  <c r="AA175" i="8"/>
  <c r="AB175" i="8" s="1"/>
  <c r="AC175" i="8" s="1"/>
  <c r="AA784" i="8"/>
  <c r="AB784" i="8" s="1"/>
  <c r="AC784" i="8" s="1"/>
  <c r="AA291" i="8"/>
  <c r="AB291" i="8" s="1"/>
  <c r="AC291" i="8" s="1"/>
  <c r="AA929" i="8"/>
  <c r="AB929" i="8" s="1"/>
  <c r="AC929" i="8" s="1"/>
  <c r="AA515" i="8"/>
  <c r="AB515" i="8" s="1"/>
  <c r="AC515" i="8" s="1"/>
  <c r="AA111" i="8"/>
  <c r="AB111" i="8" s="1"/>
  <c r="AC111" i="8" s="1"/>
  <c r="AA364" i="8"/>
  <c r="AB364" i="8" s="1"/>
  <c r="AC364" i="8" s="1"/>
  <c r="AA530" i="8"/>
  <c r="AB530" i="8" s="1"/>
  <c r="AC530" i="8" s="1"/>
  <c r="AA790" i="8"/>
  <c r="AB790" i="8" s="1"/>
  <c r="AC790" i="8" s="1"/>
  <c r="AA976" i="8"/>
  <c r="AB976" i="8" s="1"/>
  <c r="AC976" i="8" s="1"/>
  <c r="AA343" i="8"/>
  <c r="AB343" i="8" s="1"/>
  <c r="AC343" i="8" s="1"/>
  <c r="AA424" i="8"/>
  <c r="AB424" i="8" s="1"/>
  <c r="AC424" i="8" s="1"/>
  <c r="AA662" i="8"/>
  <c r="AB662" i="8" s="1"/>
  <c r="AC662" i="8" s="1"/>
  <c r="AA950" i="8"/>
  <c r="AB950" i="8" s="1"/>
  <c r="AC950" i="8" s="1"/>
  <c r="AA195" i="8"/>
  <c r="AB195" i="8" s="1"/>
  <c r="AC195" i="8" s="1"/>
  <c r="AA418" i="8"/>
  <c r="AB418" i="8" s="1"/>
  <c r="AC418" i="8" s="1"/>
  <c r="AA607" i="8"/>
  <c r="AB607" i="8" s="1"/>
  <c r="AC607" i="8" s="1"/>
  <c r="AA901" i="8"/>
  <c r="AB901" i="8" s="1"/>
  <c r="AC901" i="8" s="1"/>
  <c r="AA159" i="8"/>
  <c r="AB159" i="8" s="1"/>
  <c r="AC159" i="8" s="1"/>
  <c r="AA296" i="8"/>
  <c r="AB296" i="8" s="1"/>
  <c r="AC296" i="8" s="1"/>
  <c r="AA562" i="8"/>
  <c r="AB562" i="8" s="1"/>
  <c r="AC562" i="8" s="1"/>
  <c r="AA836" i="8"/>
  <c r="AB836" i="8" s="1"/>
  <c r="AC836" i="8" s="1"/>
  <c r="AA70" i="8"/>
  <c r="AA359" i="8"/>
  <c r="AB359" i="8" s="1"/>
  <c r="AC359" i="8" s="1"/>
  <c r="AA522" i="8"/>
  <c r="AB522" i="8" s="1"/>
  <c r="AC522" i="8" s="1"/>
  <c r="AA782" i="8"/>
  <c r="AB782" i="8" s="1"/>
  <c r="AC782" i="8" s="1"/>
  <c r="AA982" i="8"/>
  <c r="AB982" i="8" s="1"/>
  <c r="AC982" i="8" s="1"/>
  <c r="AA181" i="8"/>
  <c r="AB181" i="8" s="1"/>
  <c r="AC181" i="8" s="1"/>
  <c r="AA179" i="8"/>
  <c r="AB179" i="8" s="1"/>
  <c r="AC179" i="8" s="1"/>
  <c r="AA319" i="8"/>
  <c r="AB319" i="8" s="1"/>
  <c r="AC319" i="8" s="1"/>
  <c r="AA352" i="8"/>
  <c r="AB352" i="8" s="1"/>
  <c r="AC352" i="8" s="1"/>
  <c r="AA465" i="8"/>
  <c r="AB465" i="8" s="1"/>
  <c r="AC465" i="8" s="1"/>
  <c r="AA538" i="8"/>
  <c r="AB538" i="8" s="1"/>
  <c r="AC538" i="8" s="1"/>
  <c r="AA643" i="8"/>
  <c r="AB643" i="8" s="1"/>
  <c r="AC643" i="8" s="1"/>
  <c r="AA794" i="8"/>
  <c r="AB794" i="8" s="1"/>
  <c r="AC794" i="8" s="1"/>
  <c r="AA805" i="8"/>
  <c r="AB805" i="8" s="1"/>
  <c r="AC805" i="8" s="1"/>
  <c r="AA893" i="8"/>
  <c r="AB893" i="8" s="1"/>
  <c r="AC893" i="8" s="1"/>
  <c r="AA978" i="8"/>
  <c r="AB978" i="8" s="1"/>
  <c r="AC978" i="8" s="1"/>
  <c r="AA147" i="8"/>
  <c r="AB147" i="8" s="1"/>
  <c r="AC147" i="8" s="1"/>
  <c r="AA124" i="8"/>
  <c r="AB124" i="8" s="1"/>
  <c r="AC124" i="8" s="1"/>
  <c r="AA198" i="8"/>
  <c r="AB198" i="8" s="1"/>
  <c r="AC198" i="8" s="1"/>
  <c r="AA358" i="8"/>
  <c r="AB358" i="8" s="1"/>
  <c r="AC358" i="8" s="1"/>
  <c r="AA478" i="8"/>
  <c r="AB478" i="8" s="1"/>
  <c r="AC478" i="8" s="1"/>
  <c r="AA491" i="8"/>
  <c r="AB491" i="8" s="1"/>
  <c r="AC491" i="8" s="1"/>
  <c r="AA622" i="8"/>
  <c r="AB622" i="8" s="1"/>
  <c r="AC622" i="8" s="1"/>
  <c r="AA763" i="8"/>
  <c r="AB763" i="8" s="1"/>
  <c r="AC763" i="8" s="1"/>
  <c r="AA821" i="8"/>
  <c r="AB821" i="8" s="1"/>
  <c r="AC821" i="8" s="1"/>
  <c r="AA849" i="8"/>
  <c r="AB849" i="8" s="1"/>
  <c r="AC849" i="8" s="1"/>
  <c r="AA933" i="8"/>
  <c r="AB933" i="8" s="1"/>
  <c r="AC933" i="8" s="1"/>
  <c r="AA9" i="8"/>
  <c r="AA82" i="8"/>
  <c r="AB82" i="8" s="1"/>
  <c r="AC82" i="8" s="1"/>
  <c r="AA149" i="8"/>
  <c r="AB149" i="8" s="1"/>
  <c r="AC149" i="8" s="1"/>
  <c r="AA400" i="8"/>
  <c r="AB400" i="8" s="1"/>
  <c r="AC400" i="8" s="1"/>
  <c r="AA280" i="8"/>
  <c r="AB280" i="8" s="1"/>
  <c r="AC280" i="8" s="1"/>
  <c r="AA393" i="8"/>
  <c r="AB393" i="8" s="1"/>
  <c r="AC393" i="8" s="1"/>
  <c r="AA539" i="8"/>
  <c r="AB539" i="8" s="1"/>
  <c r="AC539" i="8" s="1"/>
  <c r="AA633" i="8"/>
  <c r="AB633" i="8" s="1"/>
  <c r="AC633" i="8" s="1"/>
  <c r="AA678" i="8"/>
  <c r="AB678" i="8" s="1"/>
  <c r="AC678" i="8" s="1"/>
  <c r="AA764" i="8"/>
  <c r="AB764" i="8" s="1"/>
  <c r="AC764" i="8" s="1"/>
  <c r="AA866" i="8"/>
  <c r="AB866" i="8" s="1"/>
  <c r="AC866" i="8" s="1"/>
  <c r="AA924" i="8"/>
  <c r="AB924" i="8" s="1"/>
  <c r="AC924" i="8" s="1"/>
  <c r="AA133" i="8"/>
  <c r="AB133" i="8" s="1"/>
  <c r="AC133" i="8" s="1"/>
  <c r="AA173" i="8"/>
  <c r="AB173" i="8" s="1"/>
  <c r="AC173" i="8" s="1"/>
  <c r="AA215" i="8"/>
  <c r="AB215" i="8" s="1"/>
  <c r="AC215" i="8" s="1"/>
  <c r="AA346" i="8"/>
  <c r="AB346" i="8" s="1"/>
  <c r="AC346" i="8" s="1"/>
  <c r="AA479" i="8"/>
  <c r="AB479" i="8" s="1"/>
  <c r="AC479" i="8" s="1"/>
  <c r="AA493" i="8"/>
  <c r="AB493" i="8" s="1"/>
  <c r="AC493" i="8" s="1"/>
  <c r="AA571" i="8"/>
  <c r="AB571" i="8" s="1"/>
  <c r="AC571" i="8" s="1"/>
  <c r="AA682" i="8"/>
  <c r="AB682" i="8" s="1"/>
  <c r="AC682" i="8" s="1"/>
  <c r="AA672" i="8"/>
  <c r="AB672" i="8" s="1"/>
  <c r="AC672" i="8" s="1"/>
  <c r="AA803" i="8"/>
  <c r="AB803" i="8" s="1"/>
  <c r="AC803" i="8" s="1"/>
  <c r="AA922" i="8"/>
  <c r="AB922" i="8" s="1"/>
  <c r="AC922" i="8" s="1"/>
  <c r="AA979" i="8"/>
  <c r="AB979" i="8" s="1"/>
  <c r="AC979" i="8" s="1"/>
  <c r="AA109" i="8"/>
  <c r="AB109" i="8" s="1"/>
  <c r="AC109" i="8" s="1"/>
  <c r="AA355" i="8"/>
  <c r="AB355" i="8" s="1"/>
  <c r="AC355" i="8" s="1"/>
  <c r="AA274" i="8"/>
  <c r="AB274" i="8" s="1"/>
  <c r="AC274" i="8" s="1"/>
  <c r="AA328" i="8"/>
  <c r="AB328" i="8" s="1"/>
  <c r="AC328" i="8" s="1"/>
  <c r="AA445" i="8"/>
  <c r="AB445" i="8" s="1"/>
  <c r="AC445" i="8" s="1"/>
  <c r="AA514" i="8"/>
  <c r="AB514" i="8" s="1"/>
  <c r="AC514" i="8" s="1"/>
  <c r="AA627" i="8"/>
  <c r="AB627" i="8" s="1"/>
  <c r="AC627" i="8" s="1"/>
  <c r="AA745" i="8"/>
  <c r="AB745" i="8" s="1"/>
  <c r="AC745" i="8" s="1"/>
  <c r="AA789" i="8"/>
  <c r="AB789" i="8" s="1"/>
  <c r="AC789" i="8" s="1"/>
  <c r="AA862" i="8"/>
  <c r="AB862" i="8" s="1"/>
  <c r="AC862" i="8" s="1"/>
  <c r="AA975" i="8"/>
  <c r="AB975" i="8" s="1"/>
  <c r="AC975" i="8" s="1"/>
  <c r="AA60" i="8"/>
  <c r="AB60" i="8" s="1"/>
  <c r="AC60" i="8" s="1"/>
  <c r="AA162" i="8"/>
  <c r="AB162" i="8" s="1"/>
  <c r="AC162" i="8" s="1"/>
  <c r="AA224" i="8"/>
  <c r="AB224" i="8" s="1"/>
  <c r="AC224" i="8" s="1"/>
  <c r="AA303" i="8"/>
  <c r="AB303" i="8" s="1"/>
  <c r="AC303" i="8" s="1"/>
  <c r="AA308" i="8"/>
  <c r="AB308" i="8" s="1"/>
  <c r="AC308" i="8" s="1"/>
  <c r="AA381" i="8"/>
  <c r="AB381" i="8" s="1"/>
  <c r="AC381" i="8" s="1"/>
  <c r="AA581" i="8"/>
  <c r="AB581" i="8" s="1"/>
  <c r="AC581" i="8" s="1"/>
  <c r="AA566" i="8"/>
  <c r="AB566" i="8" s="1"/>
  <c r="AC566" i="8" s="1"/>
  <c r="AA657" i="8"/>
  <c r="AB657" i="8" s="1"/>
  <c r="AC657" i="8" s="1"/>
  <c r="AA733" i="8"/>
  <c r="AB733" i="8" s="1"/>
  <c r="AC733" i="8" s="1"/>
  <c r="AA796" i="8"/>
  <c r="AB796" i="8" s="1"/>
  <c r="AC796" i="8" s="1"/>
  <c r="AA885" i="8"/>
  <c r="AB885" i="8" s="1"/>
  <c r="AC885" i="8" s="1"/>
  <c r="AA973" i="8"/>
  <c r="AB973" i="8" s="1"/>
  <c r="AC973" i="8" s="1"/>
  <c r="AA45" i="8"/>
  <c r="AB45" i="8" s="1"/>
  <c r="AC45" i="8" s="1"/>
  <c r="AA61" i="8"/>
  <c r="AB61" i="8" s="1"/>
  <c r="AC61" i="8" s="1"/>
  <c r="AA128" i="8"/>
  <c r="AB128" i="8" s="1"/>
  <c r="AC128" i="8" s="1"/>
  <c r="AA295" i="8"/>
  <c r="AB295" i="8" s="1"/>
  <c r="AC295" i="8" s="1"/>
  <c r="AA338" i="8"/>
  <c r="AB338" i="8" s="1"/>
  <c r="AC338" i="8" s="1"/>
  <c r="AA336" i="8"/>
  <c r="AB336" i="8" s="1"/>
  <c r="AC336" i="8" s="1"/>
  <c r="AA373" i="8"/>
  <c r="AB373" i="8" s="1"/>
  <c r="AC373" i="8" s="1"/>
  <c r="AA508" i="8"/>
  <c r="AB508" i="8" s="1"/>
  <c r="AC508" i="8" s="1"/>
  <c r="AA555" i="8"/>
  <c r="AB555" i="8" s="1"/>
  <c r="AC555" i="8" s="1"/>
  <c r="AA681" i="8"/>
  <c r="AB681" i="8" s="1"/>
  <c r="AC681" i="8" s="1"/>
  <c r="AA689" i="8"/>
  <c r="AB689" i="8" s="1"/>
  <c r="AC689" i="8" s="1"/>
  <c r="AA774" i="8"/>
  <c r="AB774" i="8" s="1"/>
  <c r="AC774" i="8" s="1"/>
  <c r="AA811" i="8"/>
  <c r="AB811" i="8" s="1"/>
  <c r="AC811" i="8" s="1"/>
  <c r="AA874" i="8"/>
  <c r="AB874" i="8" s="1"/>
  <c r="AC874" i="8" s="1"/>
  <c r="AA969" i="8"/>
  <c r="AB969" i="8" s="1"/>
  <c r="AC969" i="8" s="1"/>
  <c r="AA47" i="8"/>
  <c r="AA13" i="8"/>
  <c r="AA28" i="8"/>
  <c r="AB28" i="8" s="1"/>
  <c r="AC28" i="8" s="1"/>
  <c r="AA51" i="8"/>
  <c r="AA383" i="8"/>
  <c r="AB383" i="8" s="1"/>
  <c r="AC383" i="8" s="1"/>
  <c r="AA529" i="8"/>
  <c r="AB529" i="8" s="1"/>
  <c r="AC529" i="8" s="1"/>
  <c r="AA746" i="8"/>
  <c r="AB746" i="8" s="1"/>
  <c r="AC746" i="8" s="1"/>
  <c r="AA881" i="8"/>
  <c r="AB881" i="8" s="1"/>
  <c r="AC881" i="8" s="1"/>
  <c r="AA300" i="8"/>
  <c r="AB300" i="8" s="1"/>
  <c r="AC300" i="8" s="1"/>
  <c r="AA965" i="8"/>
  <c r="AB965" i="8" s="1"/>
  <c r="AC965" i="8" s="1"/>
  <c r="AA601" i="8"/>
  <c r="AB601" i="8" s="1"/>
  <c r="AC601" i="8" s="1"/>
  <c r="AA180" i="8"/>
  <c r="AB180" i="8" s="1"/>
  <c r="AC180" i="8" s="1"/>
  <c r="AA115" i="8"/>
  <c r="AB115" i="8" s="1"/>
  <c r="AC115" i="8" s="1"/>
  <c r="AA286" i="8"/>
  <c r="AB286" i="8" s="1"/>
  <c r="AC286" i="8" s="1"/>
  <c r="AA496" i="8"/>
  <c r="AB496" i="8" s="1"/>
  <c r="AC496" i="8" s="1"/>
  <c r="AA777" i="8"/>
  <c r="AB777" i="8" s="1"/>
  <c r="AC777" i="8" s="1"/>
  <c r="AA409" i="8"/>
  <c r="AB409" i="8" s="1"/>
  <c r="AC409" i="8" s="1"/>
  <c r="AA706" i="8"/>
  <c r="AB706" i="8" s="1"/>
  <c r="AC706" i="8" s="1"/>
  <c r="AA894" i="8"/>
  <c r="AB894" i="8" s="1"/>
  <c r="AC894" i="8" s="1"/>
  <c r="AA100" i="8"/>
  <c r="AB100" i="8" s="1"/>
  <c r="AC100" i="8" s="1"/>
  <c r="AA451" i="8"/>
  <c r="AB451" i="8" s="1"/>
  <c r="AC451" i="8" s="1"/>
  <c r="AA683" i="8"/>
  <c r="AB683" i="8" s="1"/>
  <c r="AC683" i="8" s="1"/>
  <c r="AA856" i="8"/>
  <c r="AB856" i="8" s="1"/>
  <c r="AC856" i="8" s="1"/>
  <c r="AA141" i="8"/>
  <c r="AB141" i="8" s="1"/>
  <c r="AC141" i="8" s="1"/>
  <c r="AA793" i="8"/>
  <c r="AB793" i="8" s="1"/>
  <c r="AC793" i="8" s="1"/>
  <c r="AA33" i="8"/>
  <c r="AB33" i="8" s="1"/>
  <c r="AC33" i="8" s="1"/>
  <c r="AA152" i="8"/>
  <c r="AB152" i="8" s="1"/>
  <c r="AC152" i="8" s="1"/>
  <c r="AA228" i="8"/>
  <c r="AB228" i="8" s="1"/>
  <c r="AC228" i="8" s="1"/>
  <c r="AA251" i="8"/>
  <c r="AB251" i="8" s="1"/>
  <c r="AC251" i="8" s="1"/>
  <c r="AA423" i="8"/>
  <c r="AB423" i="8" s="1"/>
  <c r="AC423" i="8" s="1"/>
  <c r="AA615" i="8"/>
  <c r="AB615" i="8" s="1"/>
  <c r="AC615" i="8" s="1"/>
  <c r="AA804" i="8"/>
  <c r="AB804" i="8" s="1"/>
  <c r="AC804" i="8" s="1"/>
  <c r="AA871" i="8"/>
  <c r="AB871" i="8" s="1"/>
  <c r="AC871" i="8" s="1"/>
  <c r="AA991" i="8"/>
  <c r="AB991" i="8" s="1"/>
  <c r="AC991" i="8" s="1"/>
  <c r="AA78" i="8"/>
  <c r="AB78" i="8" s="1"/>
  <c r="AC78" i="8" s="1"/>
  <c r="AA318" i="8"/>
  <c r="AB318" i="8" s="1"/>
  <c r="AC318" i="8" s="1"/>
  <c r="AA276" i="8"/>
  <c r="AB276" i="8" s="1"/>
  <c r="AC276" i="8" s="1"/>
  <c r="AA389" i="8"/>
  <c r="AB389" i="8" s="1"/>
  <c r="AC389" i="8" s="1"/>
  <c r="AA531" i="8"/>
  <c r="AB531" i="8" s="1"/>
  <c r="AC531" i="8" s="1"/>
  <c r="AA760" i="8"/>
  <c r="AB760" i="8" s="1"/>
  <c r="AC760" i="8" s="1"/>
  <c r="AA850" i="8"/>
  <c r="AB850" i="8" s="1"/>
  <c r="AC850" i="8" s="1"/>
  <c r="AA916" i="8"/>
  <c r="AB916" i="8" s="1"/>
  <c r="AC916" i="8" s="1"/>
  <c r="AA8" i="8"/>
  <c r="AB8" i="8" s="1"/>
  <c r="AA68" i="8"/>
  <c r="AA261" i="8"/>
  <c r="AB261" i="8" s="1"/>
  <c r="AC261" i="8" s="1"/>
  <c r="AA247" i="8"/>
  <c r="AA320" i="8"/>
  <c r="AB320" i="8" s="1"/>
  <c r="AC320" i="8" s="1"/>
  <c r="AA433" i="8"/>
  <c r="AB433" i="8" s="1"/>
  <c r="AC433" i="8" s="1"/>
  <c r="AA506" i="8"/>
  <c r="AB506" i="8" s="1"/>
  <c r="AC506" i="8" s="1"/>
  <c r="AA612" i="8"/>
  <c r="AB612" i="8" s="1"/>
  <c r="AC612" i="8" s="1"/>
  <c r="AA851" i="8"/>
  <c r="AB851" i="8" s="1"/>
  <c r="AC851" i="8" s="1"/>
  <c r="AA846" i="8"/>
  <c r="AB846" i="8" s="1"/>
  <c r="AC846" i="8" s="1"/>
  <c r="AA958" i="8"/>
  <c r="AB958" i="8" s="1"/>
  <c r="AC958" i="8" s="1"/>
  <c r="AA81" i="8"/>
  <c r="AB81" i="8" s="1"/>
  <c r="AC81" i="8" s="1"/>
  <c r="AA271" i="8"/>
  <c r="AB271" i="8" s="1"/>
  <c r="AC271" i="8" s="1"/>
  <c r="AA287" i="8"/>
  <c r="AB287" i="8" s="1"/>
  <c r="AC287" i="8" s="1"/>
  <c r="AA362" i="8"/>
  <c r="AB362" i="8" s="1"/>
  <c r="AC362" i="8" s="1"/>
  <c r="AA402" i="8"/>
  <c r="AB402" i="8" s="1"/>
  <c r="AC402" i="8" s="1"/>
  <c r="AA488" i="8"/>
  <c r="AB488" i="8" s="1"/>
  <c r="AC488" i="8" s="1"/>
  <c r="AB542" i="8"/>
  <c r="AC542" i="8" s="1"/>
  <c r="AA690" i="8"/>
  <c r="AB690" i="8" s="1"/>
  <c r="AC690" i="8" s="1"/>
  <c r="AA712" i="8"/>
  <c r="AB712" i="8" s="1"/>
  <c r="AC712" i="8" s="1"/>
  <c r="AA841" i="8"/>
  <c r="AB841" i="8" s="1"/>
  <c r="AC841" i="8" s="1"/>
  <c r="AA920" i="8"/>
  <c r="AB920" i="8" s="1"/>
  <c r="AC920" i="8" s="1"/>
  <c r="AA99" i="8"/>
  <c r="AB99" i="8" s="1"/>
  <c r="AC99" i="8" s="1"/>
  <c r="AA266" i="8"/>
  <c r="AB266" i="8" s="1"/>
  <c r="AC266" i="8" s="1"/>
  <c r="AA310" i="8"/>
  <c r="AB310" i="8" s="1"/>
  <c r="AC310" i="8" s="1"/>
  <c r="AA193" i="8"/>
  <c r="AB193" i="8" s="1"/>
  <c r="AC193" i="8" s="1"/>
  <c r="AA403" i="8"/>
  <c r="AB403" i="8" s="1"/>
  <c r="AC403" i="8" s="1"/>
  <c r="AA485" i="8"/>
  <c r="AB485" i="8" s="1"/>
  <c r="AC485" i="8" s="1"/>
  <c r="AA556" i="8"/>
  <c r="AB556" i="8" s="1"/>
  <c r="AC556" i="8" s="1"/>
  <c r="AA595" i="8"/>
  <c r="AB595" i="8" s="1"/>
  <c r="AC595" i="8" s="1"/>
  <c r="AA719" i="8"/>
  <c r="AB719" i="8" s="1"/>
  <c r="AC719" i="8" s="1"/>
  <c r="AA780" i="8"/>
  <c r="AB780" i="8" s="1"/>
  <c r="AC780" i="8" s="1"/>
  <c r="AA897" i="8"/>
  <c r="AB897" i="8" s="1"/>
  <c r="AC897" i="8" s="1"/>
  <c r="AA951" i="8"/>
  <c r="AB951" i="8" s="1"/>
  <c r="AC951" i="8" s="1"/>
  <c r="AA90" i="8"/>
  <c r="AB90" i="8" s="1"/>
  <c r="AC90" i="8" s="1"/>
  <c r="AA250" i="8"/>
  <c r="AB250" i="8" s="1"/>
  <c r="AC250" i="8" s="1"/>
  <c r="AA298" i="8"/>
  <c r="AB298" i="8" s="1"/>
  <c r="AC298" i="8" s="1"/>
  <c r="AA245" i="8"/>
  <c r="AA344" i="8"/>
  <c r="AB344" i="8" s="1"/>
  <c r="AC344" i="8" s="1"/>
  <c r="AA417" i="8"/>
  <c r="AB417" i="8" s="1"/>
  <c r="AC417" i="8" s="1"/>
  <c r="AA519" i="8"/>
  <c r="AB519" i="8" s="1"/>
  <c r="AC519" i="8" s="1"/>
  <c r="AA592" i="8"/>
  <c r="AB592" i="8" s="1"/>
  <c r="AC592" i="8" s="1"/>
  <c r="AA718" i="8"/>
  <c r="AB718" i="8" s="1"/>
  <c r="AC718" i="8" s="1"/>
  <c r="AA688" i="8"/>
  <c r="AB688" i="8" s="1"/>
  <c r="AC688" i="8" s="1"/>
  <c r="AA783" i="8"/>
  <c r="AB783" i="8" s="1"/>
  <c r="AC783" i="8" s="1"/>
  <c r="AA890" i="8"/>
  <c r="AB890" i="8" s="1"/>
  <c r="AC890" i="8" s="1"/>
  <c r="AB957" i="8"/>
  <c r="AC957" i="8" s="1"/>
  <c r="AA121" i="8"/>
  <c r="AB121" i="8" s="1"/>
  <c r="AC121" i="8" s="1"/>
  <c r="AB218" i="8"/>
  <c r="AC218" i="8" s="1"/>
  <c r="AA144" i="8"/>
  <c r="AB144" i="8" s="1"/>
  <c r="AC144" i="8" s="1"/>
  <c r="AA299" i="8"/>
  <c r="AB299" i="8" s="1"/>
  <c r="AC299" i="8" s="1"/>
  <c r="AA368" i="8"/>
  <c r="AB368" i="8" s="1"/>
  <c r="AC368" i="8" s="1"/>
  <c r="AA399" i="8"/>
  <c r="AB399" i="8" s="1"/>
  <c r="AC399" i="8" s="1"/>
  <c r="AA405" i="8"/>
  <c r="AB405" i="8" s="1"/>
  <c r="AC405" i="8" s="1"/>
  <c r="AB543" i="8"/>
  <c r="AC543" i="8" s="1"/>
  <c r="AA587" i="8"/>
  <c r="AB587" i="8" s="1"/>
  <c r="AC587" i="8" s="1"/>
  <c r="AA611" i="8"/>
  <c r="AB611" i="8" s="1"/>
  <c r="AC611" i="8" s="1"/>
  <c r="AA695" i="8"/>
  <c r="AB695" i="8" s="1"/>
  <c r="AC695" i="8" s="1"/>
  <c r="AA814" i="8"/>
  <c r="AB814" i="8" s="1"/>
  <c r="AC814" i="8" s="1"/>
  <c r="AA833" i="8"/>
  <c r="AB833" i="8" s="1"/>
  <c r="AC833" i="8" s="1"/>
  <c r="AA870" i="8"/>
  <c r="AB870" i="8" s="1"/>
  <c r="AC870" i="8" s="1"/>
  <c r="AA968" i="8"/>
  <c r="AB968" i="8" s="1"/>
  <c r="AC968" i="8" s="1"/>
  <c r="AA166" i="8"/>
  <c r="AB166" i="8" s="1"/>
  <c r="AC166" i="8" s="1"/>
  <c r="AA14" i="8"/>
  <c r="AA34" i="8"/>
  <c r="AB34" i="8" s="1"/>
  <c r="AC34" i="8" s="1"/>
  <c r="AA69" i="8"/>
  <c r="AA11" i="8"/>
  <c r="AA378" i="8"/>
  <c r="AB378" i="8" s="1"/>
  <c r="AC378" i="8" s="1"/>
  <c r="AA628" i="8"/>
  <c r="AB628" i="8" s="1"/>
  <c r="AC628" i="8" s="1"/>
  <c r="AA801" i="8"/>
  <c r="AB801" i="8" s="1"/>
  <c r="AC801" i="8" s="1"/>
  <c r="AA379" i="8"/>
  <c r="AB379" i="8" s="1"/>
  <c r="AC379" i="8" s="1"/>
  <c r="AA972" i="8"/>
  <c r="AB972" i="8" s="1"/>
  <c r="AC972" i="8" s="1"/>
  <c r="AA49" i="8"/>
  <c r="AA86" i="8"/>
  <c r="AB86" i="8" s="1"/>
  <c r="AC86" i="8" s="1"/>
  <c r="AA249" i="8"/>
  <c r="AB249" i="8" s="1"/>
  <c r="AC249" i="8" s="1"/>
  <c r="AA432" i="8"/>
  <c r="AB432" i="8" s="1"/>
  <c r="AC432" i="8" s="1"/>
  <c r="AA656" i="8"/>
  <c r="AB656" i="8" s="1"/>
  <c r="AC656" i="8" s="1"/>
  <c r="AA847" i="8"/>
  <c r="AB847" i="8" s="1"/>
  <c r="AC847" i="8" s="1"/>
  <c r="AA332" i="8"/>
  <c r="AB332" i="8" s="1"/>
  <c r="AC332" i="8" s="1"/>
  <c r="AA125" i="8"/>
  <c r="AB125" i="8" s="1"/>
  <c r="AC125" i="8" s="1"/>
  <c r="AA163" i="8"/>
  <c r="AB163" i="8" s="1"/>
  <c r="AC163" i="8" s="1"/>
  <c r="AA361" i="8"/>
  <c r="AB361" i="8" s="1"/>
  <c r="AC361" i="8" s="1"/>
  <c r="AA467" i="8"/>
  <c r="AB467" i="8" s="1"/>
  <c r="AC467" i="8" s="1"/>
  <c r="AA476" i="8"/>
  <c r="AB476" i="8" s="1"/>
  <c r="AC476" i="8" s="1"/>
  <c r="AA551" i="8"/>
  <c r="AB551" i="8" s="1"/>
  <c r="AC551" i="8" s="1"/>
  <c r="AA738" i="8"/>
  <c r="AB738" i="8" s="1"/>
  <c r="AC738" i="8" s="1"/>
  <c r="AA791" i="8"/>
  <c r="AB791" i="8" s="1"/>
  <c r="AC791" i="8" s="1"/>
  <c r="AA937" i="8"/>
  <c r="AB937" i="8" s="1"/>
  <c r="AC937" i="8" s="1"/>
  <c r="AA237" i="8"/>
  <c r="AB237" i="8" s="1"/>
  <c r="AC237" i="8" s="1"/>
  <c r="AA316" i="8"/>
  <c r="AB316" i="8" s="1"/>
  <c r="AC316" i="8" s="1"/>
  <c r="AA608" i="8"/>
  <c r="AB608" i="8" s="1"/>
  <c r="AC608" i="8" s="1"/>
  <c r="AA823" i="8"/>
  <c r="AB823" i="8" s="1"/>
  <c r="AC823" i="8" s="1"/>
  <c r="AA908" i="8"/>
  <c r="AB908" i="8" s="1"/>
  <c r="AC908" i="8" s="1"/>
  <c r="AA31" i="8"/>
  <c r="AB31" i="8" s="1"/>
  <c r="AC31" i="8" s="1"/>
  <c r="AA203" i="8"/>
  <c r="AB203" i="8" s="1"/>
  <c r="AC203" i="8" s="1"/>
  <c r="AA357" i="8"/>
  <c r="AB357" i="8" s="1"/>
  <c r="AC357" i="8" s="1"/>
  <c r="AA365" i="8"/>
  <c r="AB365" i="8" s="1"/>
  <c r="AC365" i="8" s="1"/>
  <c r="AA477" i="8"/>
  <c r="AB477" i="8" s="1"/>
  <c r="AC477" i="8" s="1"/>
  <c r="AA585" i="8"/>
  <c r="AB585" i="8" s="1"/>
  <c r="AC585" i="8" s="1"/>
  <c r="AA698" i="8"/>
  <c r="AB698" i="8" s="1"/>
  <c r="AC698" i="8" s="1"/>
  <c r="AA711" i="8"/>
  <c r="AB711" i="8" s="1"/>
  <c r="AC711" i="8" s="1"/>
  <c r="AA829" i="8"/>
  <c r="AB829" i="8" s="1"/>
  <c r="AC829" i="8" s="1"/>
  <c r="AA37" i="8"/>
  <c r="AB37" i="8" s="1"/>
  <c r="AC37" i="8" s="1"/>
  <c r="AA108" i="8"/>
  <c r="AB108" i="8" s="1"/>
  <c r="AC108" i="8" s="1"/>
  <c r="AA446" i="8"/>
  <c r="AB446" i="8" s="1"/>
  <c r="AC446" i="8" s="1"/>
  <c r="AA586" i="8"/>
  <c r="AB586" i="8" s="1"/>
  <c r="AC586" i="8" s="1"/>
  <c r="AA702" i="8"/>
  <c r="AB702" i="8" s="1"/>
  <c r="AC702" i="8" s="1"/>
  <c r="AA895" i="8"/>
  <c r="AB895" i="8" s="1"/>
  <c r="AC895" i="8" s="1"/>
  <c r="AA952" i="8"/>
  <c r="AB952" i="8" s="1"/>
  <c r="AC952" i="8" s="1"/>
  <c r="AA322" i="8"/>
  <c r="AB322" i="8" s="1"/>
  <c r="AC322" i="8" s="1"/>
  <c r="AA443" i="8"/>
  <c r="AB443" i="8" s="1"/>
  <c r="AC443" i="8" s="1"/>
  <c r="AA602" i="8"/>
  <c r="AB602" i="8" s="1"/>
  <c r="AC602" i="8" s="1"/>
  <c r="AA761" i="8"/>
  <c r="AB761" i="8" s="1"/>
  <c r="AC761" i="8" s="1"/>
  <c r="AA828" i="8"/>
  <c r="AB828" i="8" s="1"/>
  <c r="AC828" i="8" s="1"/>
  <c r="AA878" i="8"/>
  <c r="AB878" i="8" s="1"/>
  <c r="AC878" i="8" s="1"/>
  <c r="AA1004" i="8"/>
  <c r="AB1004" i="8" s="1"/>
  <c r="AC1004" i="8" s="1"/>
  <c r="AA63" i="8"/>
  <c r="AB63" i="8" s="1"/>
  <c r="AC63" i="8" s="1"/>
  <c r="AA94" i="8"/>
  <c r="AB94" i="8" s="1"/>
  <c r="AC94" i="8" s="1"/>
  <c r="AA231" i="8"/>
  <c r="AB231" i="8" s="1"/>
  <c r="AC231" i="8" s="1"/>
  <c r="AA376" i="8"/>
  <c r="AB376" i="8" s="1"/>
  <c r="AC376" i="8" s="1"/>
  <c r="AA411" i="8"/>
  <c r="AB411" i="8" s="1"/>
  <c r="AC411" i="8" s="1"/>
  <c r="AA453" i="8"/>
  <c r="AB453" i="8" s="1"/>
  <c r="AC453" i="8" s="1"/>
  <c r="AA541" i="8"/>
  <c r="AB541" i="8" s="1"/>
  <c r="AC541" i="8" s="1"/>
  <c r="AA605" i="8"/>
  <c r="AB605" i="8" s="1"/>
  <c r="AC605" i="8" s="1"/>
  <c r="AA753" i="8"/>
  <c r="AB753" i="8" s="1"/>
  <c r="AC753" i="8" s="1"/>
  <c r="AA739" i="8"/>
  <c r="AB739" i="8" s="1"/>
  <c r="AC739" i="8" s="1"/>
  <c r="AA827" i="8"/>
  <c r="AB827" i="8" s="1"/>
  <c r="AC827" i="8" s="1"/>
  <c r="AA906" i="8"/>
  <c r="AB906" i="8" s="1"/>
  <c r="AC906" i="8" s="1"/>
  <c r="AA967" i="8"/>
  <c r="AB967" i="8" s="1"/>
  <c r="AC967" i="8" s="1"/>
  <c r="AA137" i="8"/>
  <c r="AB137" i="8" s="1"/>
  <c r="AC137" i="8" s="1"/>
  <c r="AA196" i="8"/>
  <c r="AB196" i="8" s="1"/>
  <c r="AC196" i="8" s="1"/>
  <c r="AA260" i="8"/>
  <c r="AB260" i="8" s="1"/>
  <c r="AC260" i="8" s="1"/>
  <c r="AA190" i="8"/>
  <c r="AB190" i="8" s="1"/>
  <c r="AC190" i="8" s="1"/>
  <c r="AA501" i="8"/>
  <c r="AB501" i="8" s="1"/>
  <c r="AC501" i="8" s="1"/>
  <c r="AA431" i="8"/>
  <c r="AB431" i="8" s="1"/>
  <c r="AC431" i="8" s="1"/>
  <c r="AA437" i="8"/>
  <c r="AB437" i="8" s="1"/>
  <c r="AC437" i="8" s="1"/>
  <c r="AA503" i="8"/>
  <c r="AB503" i="8" s="1"/>
  <c r="AC503" i="8" s="1"/>
  <c r="AA550" i="8"/>
  <c r="AB550" i="8" s="1"/>
  <c r="AC550" i="8" s="1"/>
  <c r="AA668" i="8"/>
  <c r="AB668" i="8" s="1"/>
  <c r="AC668" i="8" s="1"/>
  <c r="AA765" i="8"/>
  <c r="AB765" i="8" s="1"/>
  <c r="AC765" i="8" s="1"/>
  <c r="AA752" i="8"/>
  <c r="AB752" i="8" s="1"/>
  <c r="AC752" i="8" s="1"/>
  <c r="AA911" i="8"/>
  <c r="AB911" i="8" s="1"/>
  <c r="AC911" i="8" s="1"/>
  <c r="AA962" i="8"/>
  <c r="AB962" i="8" s="1"/>
  <c r="AC962" i="8" s="1"/>
  <c r="AA30" i="8"/>
  <c r="AB30" i="8" s="1"/>
  <c r="AC30" i="8" s="1"/>
  <c r="AA184" i="8"/>
  <c r="AB184" i="8" s="1"/>
  <c r="AC184" i="8" s="1"/>
  <c r="AA83" i="8"/>
  <c r="AB83" i="8" s="1"/>
  <c r="AC83" i="8" s="1"/>
  <c r="AA89" i="8"/>
  <c r="AB89" i="8" s="1"/>
  <c r="AC89" i="8" s="1"/>
  <c r="AA15" i="8"/>
  <c r="AA468" i="8"/>
  <c r="AB468" i="8" s="1"/>
  <c r="AC468" i="8" s="1"/>
  <c r="AA855" i="8"/>
  <c r="AB855" i="8" s="1"/>
  <c r="AC855" i="8" s="1"/>
  <c r="AA509" i="8"/>
  <c r="AB509" i="8" s="1"/>
  <c r="AC509" i="8" s="1"/>
  <c r="AA52" i="8"/>
  <c r="AB52" i="8" s="1"/>
  <c r="AC52" i="8" s="1"/>
  <c r="AA511" i="8"/>
  <c r="AB511" i="8" s="1"/>
  <c r="AC511" i="8" s="1"/>
  <c r="AA696" i="8"/>
  <c r="AB696" i="8" s="1"/>
  <c r="AC696" i="8" s="1"/>
  <c r="AA120" i="8"/>
  <c r="AB120" i="8" s="1"/>
  <c r="AC120" i="8" s="1"/>
  <c r="AA660" i="8"/>
  <c r="AB660" i="8" s="1"/>
  <c r="AC660" i="8" s="1"/>
  <c r="AA301" i="8"/>
  <c r="AB301" i="8" s="1"/>
  <c r="AC301" i="8" s="1"/>
  <c r="AA564" i="8"/>
  <c r="AB564" i="8" s="1"/>
  <c r="AC564" i="8" s="1"/>
  <c r="AA217" i="8"/>
  <c r="AB217" i="8" s="1"/>
  <c r="AC217" i="8" s="1"/>
  <c r="AA500" i="8"/>
  <c r="AB500" i="8" s="1"/>
  <c r="AC500" i="8" s="1"/>
  <c r="AA769" i="8"/>
  <c r="AB769" i="8" s="1"/>
  <c r="AC769" i="8" s="1"/>
  <c r="AA413" i="8"/>
  <c r="AB413" i="8" s="1"/>
  <c r="AC413" i="8" s="1"/>
  <c r="AA726" i="8"/>
  <c r="AB726" i="8" s="1"/>
  <c r="AC726" i="8" s="1"/>
  <c r="AA886" i="8"/>
  <c r="AB886" i="8" s="1"/>
  <c r="AC886" i="8" s="1"/>
  <c r="AA459" i="8"/>
  <c r="AB459" i="8" s="1"/>
  <c r="AC459" i="8" s="1"/>
  <c r="AA659" i="8"/>
  <c r="AB659" i="8" s="1"/>
  <c r="AC659" i="8" s="1"/>
  <c r="AA859" i="8"/>
  <c r="AB859" i="8" s="1"/>
  <c r="AC859" i="8" s="1"/>
  <c r="AA342" i="8"/>
  <c r="AB342" i="8" s="1"/>
  <c r="AC342" i="8" s="1"/>
  <c r="AA243" i="8"/>
  <c r="AB243" i="8" s="1"/>
  <c r="AC243" i="8" s="1"/>
  <c r="AA384" i="8"/>
  <c r="AB384" i="8" s="1"/>
  <c r="AC384" i="8" s="1"/>
  <c r="AA386" i="8"/>
  <c r="AB386" i="8" s="1"/>
  <c r="AC386" i="8" s="1"/>
  <c r="AA661" i="8"/>
  <c r="AB661" i="8" s="1"/>
  <c r="AC661" i="8" s="1"/>
  <c r="AA700" i="8"/>
  <c r="AB700" i="8" s="1"/>
  <c r="AC700" i="8" s="1"/>
  <c r="AA837" i="8"/>
  <c r="AB837" i="8" s="1"/>
  <c r="AC837" i="8" s="1"/>
  <c r="AA188" i="8"/>
  <c r="AB188" i="8" s="1"/>
  <c r="AC188" i="8" s="1"/>
  <c r="AA200" i="8"/>
  <c r="AB200" i="8" s="1"/>
  <c r="AC200" i="8" s="1"/>
  <c r="AA335" i="8"/>
  <c r="AB335" i="8" s="1"/>
  <c r="AC335" i="8" s="1"/>
  <c r="AA473" i="8"/>
  <c r="AB473" i="8" s="1"/>
  <c r="AC473" i="8" s="1"/>
  <c r="AA644" i="8"/>
  <c r="AB644" i="8" s="1"/>
  <c r="AC644" i="8" s="1"/>
  <c r="AA907" i="8"/>
  <c r="AB907" i="8" s="1"/>
  <c r="AC907" i="8" s="1"/>
  <c r="AA97" i="8"/>
  <c r="AB97" i="8" s="1"/>
  <c r="AC97" i="8" s="1"/>
  <c r="AA240" i="8"/>
  <c r="AB240" i="8" s="1"/>
  <c r="AC240" i="8" s="1"/>
  <c r="AA263" i="8"/>
  <c r="AB263" i="8" s="1"/>
  <c r="AC263" i="8" s="1"/>
  <c r="AA435" i="8"/>
  <c r="AB435" i="8" s="1"/>
  <c r="AC435" i="8" s="1"/>
  <c r="AA580" i="8"/>
  <c r="AB580" i="8" s="1"/>
  <c r="AC580" i="8" s="1"/>
  <c r="AA634" i="8"/>
  <c r="AB634" i="8" s="1"/>
  <c r="AC634" i="8" s="1"/>
  <c r="AA727" i="8"/>
  <c r="AB727" i="8" s="1"/>
  <c r="AC727" i="8" s="1"/>
  <c r="AA812" i="8"/>
  <c r="AB812" i="8" s="1"/>
  <c r="AC812" i="8" s="1"/>
  <c r="AA887" i="8"/>
  <c r="AB887" i="8" s="1"/>
  <c r="AC887" i="8" s="1"/>
  <c r="AA242" i="8"/>
  <c r="AB242" i="8" s="1"/>
  <c r="AC242" i="8" s="1"/>
  <c r="AA130" i="8"/>
  <c r="AB130" i="8" s="1"/>
  <c r="AC130" i="8" s="1"/>
  <c r="AA248" i="8"/>
  <c r="AA404" i="8"/>
  <c r="AB404" i="8" s="1"/>
  <c r="AC404" i="8" s="1"/>
  <c r="AA486" i="8"/>
  <c r="AB486" i="8" s="1"/>
  <c r="AC486" i="8" s="1"/>
  <c r="AA499" i="8"/>
  <c r="AB499" i="8" s="1"/>
  <c r="AC499" i="8" s="1"/>
  <c r="AA667" i="8"/>
  <c r="AB667" i="8" s="1"/>
  <c r="AC667" i="8" s="1"/>
  <c r="AA714" i="8"/>
  <c r="AB714" i="8" s="1"/>
  <c r="AC714" i="8" s="1"/>
  <c r="AA986" i="8"/>
  <c r="AB986" i="8" s="1"/>
  <c r="AC986" i="8" s="1"/>
  <c r="AA135" i="8"/>
  <c r="AB135" i="8" s="1"/>
  <c r="AC135" i="8" s="1"/>
  <c r="AA219" i="8"/>
  <c r="AB219" i="8" s="1"/>
  <c r="AC219" i="8" s="1"/>
  <c r="AA575" i="8"/>
  <c r="AB575" i="8" s="1"/>
  <c r="AC575" i="8" s="1"/>
  <c r="AA676" i="8"/>
  <c r="AB676" i="8" s="1"/>
  <c r="AC676" i="8" s="1"/>
  <c r="AA923" i="8"/>
  <c r="AB923" i="8" s="1"/>
  <c r="AC923" i="8" s="1"/>
  <c r="AA995" i="8"/>
  <c r="AB995" i="8" s="1"/>
  <c r="AC995" i="8" s="1"/>
  <c r="AA114" i="8"/>
  <c r="AB114" i="8" s="1"/>
  <c r="AC114" i="8" s="1"/>
  <c r="AA354" i="8"/>
  <c r="AB354" i="8" s="1"/>
  <c r="AC354" i="8" s="1"/>
  <c r="AA518" i="8"/>
  <c r="AB518" i="8" s="1"/>
  <c r="AC518" i="8" s="1"/>
  <c r="AA648" i="8"/>
  <c r="AB648" i="8" s="1"/>
  <c r="AC648" i="8" s="1"/>
  <c r="AA650" i="8"/>
  <c r="AB650" i="8" s="1"/>
  <c r="AC650" i="8" s="1"/>
  <c r="AA822" i="8"/>
  <c r="AB822" i="8" s="1"/>
  <c r="AC822" i="8" s="1"/>
  <c r="AA838" i="8"/>
  <c r="AB838" i="8" s="1"/>
  <c r="AC838" i="8" s="1"/>
  <c r="AA943" i="8"/>
  <c r="AB943" i="8" s="1"/>
  <c r="AC943" i="8" s="1"/>
  <c r="AA977" i="8"/>
  <c r="AB977" i="8" s="1"/>
  <c r="AC977" i="8" s="1"/>
  <c r="AA259" i="8"/>
  <c r="AB259" i="8" s="1"/>
  <c r="AC259" i="8" s="1"/>
  <c r="AA309" i="8"/>
  <c r="AB309" i="8" s="1"/>
  <c r="AC309" i="8" s="1"/>
  <c r="AA463" i="8"/>
  <c r="AB463" i="8" s="1"/>
  <c r="AC463" i="8" s="1"/>
  <c r="AA469" i="8"/>
  <c r="AB469" i="8" s="1"/>
  <c r="AC469" i="8" s="1"/>
  <c r="AA535" i="8"/>
  <c r="AB535" i="8" s="1"/>
  <c r="AC535" i="8" s="1"/>
  <c r="AA582" i="8"/>
  <c r="AB582" i="8" s="1"/>
  <c r="AC582" i="8" s="1"/>
  <c r="AA735" i="8"/>
  <c r="AB735" i="8" s="1"/>
  <c r="AC735" i="8" s="1"/>
  <c r="AA786" i="8"/>
  <c r="AB786" i="8" s="1"/>
  <c r="AC786" i="8" s="1"/>
  <c r="AA875" i="8"/>
  <c r="AB875" i="8" s="1"/>
  <c r="AC875" i="8" s="1"/>
  <c r="AA999" i="8"/>
  <c r="AB999" i="8" s="1"/>
  <c r="AC999" i="8" s="1"/>
  <c r="AA57" i="8"/>
  <c r="AA10" i="8"/>
  <c r="AA293" i="8"/>
  <c r="AB293" i="8" s="1"/>
  <c r="AC293" i="8" s="1"/>
  <c r="AA171" i="8"/>
  <c r="AB171" i="8" s="1"/>
  <c r="AC171" i="8" s="1"/>
  <c r="AA759" i="8"/>
  <c r="AB759" i="8" s="1"/>
  <c r="AC759" i="8" s="1"/>
  <c r="AA20" i="8"/>
  <c r="AB20" i="8" s="1"/>
  <c r="AC20" i="8" s="1"/>
  <c r="AA619" i="8"/>
  <c r="AB619" i="8" s="1"/>
  <c r="AC619" i="8" s="1"/>
  <c r="AA879" i="8"/>
  <c r="AB879" i="8" s="1"/>
  <c r="AC879" i="8" s="1"/>
  <c r="AA980" i="8"/>
  <c r="AB980" i="8" s="1"/>
  <c r="AC980" i="8" s="1"/>
  <c r="AA211" i="8"/>
  <c r="AA773" i="8"/>
  <c r="AB773" i="8" s="1"/>
  <c r="AC773" i="8" s="1"/>
  <c r="AA799" i="8"/>
  <c r="AB799" i="8" s="1"/>
  <c r="AC799" i="8" s="1"/>
  <c r="AA919" i="8"/>
  <c r="AB919" i="8" s="1"/>
  <c r="AC919" i="8" s="1"/>
  <c r="AA178" i="8"/>
  <c r="AB178" i="8" s="1"/>
  <c r="AC178" i="8" s="1"/>
  <c r="AA545" i="8"/>
  <c r="AB545" i="8" s="1"/>
  <c r="AC545" i="8" s="1"/>
  <c r="AA635" i="8"/>
  <c r="AB635" i="8" s="1"/>
  <c r="AC635" i="8" s="1"/>
  <c r="AA932" i="8"/>
  <c r="AB932" i="8" s="1"/>
  <c r="AC932" i="8" s="1"/>
  <c r="AA84" i="8"/>
  <c r="AB84" i="8" s="1"/>
  <c r="AC84" i="8" s="1"/>
  <c r="AA289" i="8"/>
  <c r="AB289" i="8" s="1"/>
  <c r="AC289" i="8" s="1"/>
  <c r="AA372" i="8"/>
  <c r="AB372" i="8" s="1"/>
  <c r="AC372" i="8" s="1"/>
  <c r="AA701" i="8"/>
  <c r="AB701" i="8" s="1"/>
  <c r="AC701" i="8" s="1"/>
  <c r="AA915" i="8"/>
  <c r="AB915" i="8" s="1"/>
  <c r="AC915" i="8" s="1"/>
  <c r="BB47" i="8"/>
  <c r="BB20" i="8"/>
  <c r="AC16" i="8"/>
  <c r="BB54" i="8"/>
  <c r="BB26" i="8"/>
  <c r="BB34" i="8"/>
  <c r="BB51" i="8"/>
  <c r="AA238" i="8"/>
  <c r="AB238" i="8" s="1"/>
  <c r="AC238" i="8" s="1"/>
  <c r="AA330" i="8"/>
  <c r="AB330" i="8" s="1"/>
  <c r="AC330" i="8" s="1"/>
  <c r="AA371" i="8"/>
  <c r="AB371" i="8" s="1"/>
  <c r="AC371" i="8" s="1"/>
  <c r="AA452" i="8"/>
  <c r="AB452" i="8" s="1"/>
  <c r="AC452" i="8" s="1"/>
  <c r="AA709" i="8"/>
  <c r="AB709" i="8" s="1"/>
  <c r="AC709" i="8" s="1"/>
  <c r="AA987" i="8"/>
  <c r="AB987" i="8" s="1"/>
  <c r="AC987" i="8" s="1"/>
  <c r="AA341" i="8"/>
  <c r="AB341" i="8" s="1"/>
  <c r="AC341" i="8" s="1"/>
  <c r="AA428" i="8"/>
  <c r="AB428" i="8" s="1"/>
  <c r="AC428" i="8" s="1"/>
  <c r="AA494" i="8"/>
  <c r="AB494" i="8" s="1"/>
  <c r="AC494" i="8" s="1"/>
  <c r="AA637" i="8"/>
  <c r="AB637" i="8" s="1"/>
  <c r="AC637" i="8" s="1"/>
  <c r="AA743" i="8"/>
  <c r="AB743" i="8" s="1"/>
  <c r="AC743" i="8" s="1"/>
  <c r="AA785" i="8"/>
  <c r="AB785" i="8" s="1"/>
  <c r="AC785" i="8" s="1"/>
  <c r="AA76" i="8"/>
  <c r="AB76" i="8" s="1"/>
  <c r="AC76" i="8" s="1"/>
  <c r="M82" i="7"/>
  <c r="Q21" i="2" s="1"/>
  <c r="AG21" i="2" s="1"/>
  <c r="Q82" i="7"/>
  <c r="AS82" i="7"/>
  <c r="AN81" i="7"/>
  <c r="AR82" i="7"/>
  <c r="AM81" i="7"/>
  <c r="AP80" i="7"/>
  <c r="AS79" i="7"/>
  <c r="AN78" i="7"/>
  <c r="AQ82" i="7"/>
  <c r="AT81" i="7"/>
  <c r="AO80" i="7"/>
  <c r="AR79" i="7"/>
  <c r="AM78" i="7"/>
  <c r="AP77" i="7"/>
  <c r="AP82" i="7"/>
  <c r="AS81" i="7"/>
  <c r="AN80" i="7"/>
  <c r="AQ79" i="7"/>
  <c r="AT78" i="7"/>
  <c r="AO77" i="7"/>
  <c r="AO82" i="7"/>
  <c r="AR81" i="7"/>
  <c r="AM80" i="7"/>
  <c r="AP79" i="7"/>
  <c r="AS78" i="7"/>
  <c r="AN77" i="7"/>
  <c r="AN82" i="7"/>
  <c r="AM82" i="7"/>
  <c r="AP81" i="7"/>
  <c r="AR78" i="7"/>
  <c r="AM77" i="7"/>
  <c r="AT80" i="7"/>
  <c r="AQ78" i="7"/>
  <c r="AS80" i="7"/>
  <c r="AP78" i="7"/>
  <c r="AT82" i="7"/>
  <c r="AR80" i="7"/>
  <c r="AO78" i="7"/>
  <c r="AQ81" i="7"/>
  <c r="AQ80" i="7"/>
  <c r="AT79" i="7"/>
  <c r="AT77" i="7"/>
  <c r="AO81" i="7"/>
  <c r="AO79" i="7"/>
  <c r="AS77" i="7"/>
  <c r="AN79" i="7"/>
  <c r="AR77" i="7"/>
  <c r="AM79" i="7"/>
  <c r="AQ77" i="7"/>
  <c r="Q81" i="7"/>
  <c r="M81" i="7"/>
  <c r="Q20" i="2" s="1"/>
  <c r="AF20" i="2" s="1"/>
  <c r="Q80" i="7"/>
  <c r="M80" i="7"/>
  <c r="Q19" i="2" s="1"/>
  <c r="AE19" i="2" s="1"/>
  <c r="M79" i="7"/>
  <c r="Q18" i="2" s="1"/>
  <c r="AD18" i="2" s="1"/>
  <c r="Q79" i="7"/>
  <c r="Q78" i="7"/>
  <c r="M78" i="7"/>
  <c r="Q17" i="2" s="1"/>
  <c r="AC17" i="2" s="1"/>
  <c r="AJ36" i="7"/>
  <c r="AE35" i="7"/>
  <c r="AH34" i="7"/>
  <c r="AC33" i="7"/>
  <c r="AF32" i="7"/>
  <c r="AI31" i="7"/>
  <c r="AD30" i="7"/>
  <c r="AG29" i="7"/>
  <c r="AJ28" i="7"/>
  <c r="AE27" i="7"/>
  <c r="AH26" i="7"/>
  <c r="AC25" i="7"/>
  <c r="AF24" i="7"/>
  <c r="AI23" i="7"/>
  <c r="AD22" i="7"/>
  <c r="AI36" i="7"/>
  <c r="AD35" i="7"/>
  <c r="AG34" i="7"/>
  <c r="AJ33" i="7"/>
  <c r="AE32" i="7"/>
  <c r="AH31" i="7"/>
  <c r="AC30" i="7"/>
  <c r="AF29" i="7"/>
  <c r="AI28" i="7"/>
  <c r="AH36" i="7"/>
  <c r="AC35" i="7"/>
  <c r="AF34" i="7"/>
  <c r="AI33" i="7"/>
  <c r="AD32" i="7"/>
  <c r="AG31" i="7"/>
  <c r="AJ30" i="7"/>
  <c r="AE29" i="7"/>
  <c r="AH28" i="7"/>
  <c r="AC27" i="7"/>
  <c r="AF26" i="7"/>
  <c r="AI25" i="7"/>
  <c r="AI35" i="7"/>
  <c r="AI34" i="7"/>
  <c r="AH33" i="7"/>
  <c r="AH32" i="7"/>
  <c r="AJ31" i="7"/>
  <c r="AH30" i="7"/>
  <c r="AG36" i="7"/>
  <c r="AH35" i="7"/>
  <c r="AF36" i="7"/>
  <c r="AG35" i="7"/>
  <c r="AD34" i="7"/>
  <c r="AF33" i="7"/>
  <c r="AC32" i="7"/>
  <c r="AE36" i="7"/>
  <c r="AF35" i="7"/>
  <c r="AC34" i="7"/>
  <c r="AE33" i="7"/>
  <c r="AD31" i="7"/>
  <c r="AE30" i="7"/>
  <c r="AD26" i="7"/>
  <c r="AJ25" i="7"/>
  <c r="AH24" i="7"/>
  <c r="AG23" i="7"/>
  <c r="AG22" i="7"/>
  <c r="AI21" i="7"/>
  <c r="AD20" i="7"/>
  <c r="AG19" i="7"/>
  <c r="AJ18" i="7"/>
  <c r="AE17" i="7"/>
  <c r="AH16" i="7"/>
  <c r="AC15" i="7"/>
  <c r="AF14" i="7"/>
  <c r="AI13" i="7"/>
  <c r="AD36" i="7"/>
  <c r="AD33" i="7"/>
  <c r="AC31" i="7"/>
  <c r="AJ27" i="7"/>
  <c r="AC26" i="7"/>
  <c r="AH25" i="7"/>
  <c r="AG24" i="7"/>
  <c r="AC36" i="7"/>
  <c r="AI27" i="7"/>
  <c r="AG25" i="7"/>
  <c r="AE24" i="7"/>
  <c r="AE23" i="7"/>
  <c r="AE22" i="7"/>
  <c r="AG21" i="7"/>
  <c r="AJ35" i="7"/>
  <c r="AJ34" i="7"/>
  <c r="AI32" i="7"/>
  <c r="AI30" i="7"/>
  <c r="AI29" i="7"/>
  <c r="AF28" i="7"/>
  <c r="AG27" i="7"/>
  <c r="AF31" i="7"/>
  <c r="AE28" i="7"/>
  <c r="AE25" i="7"/>
  <c r="AC22" i="7"/>
  <c r="AJ21" i="7"/>
  <c r="AH20" i="7"/>
  <c r="AH19" i="7"/>
  <c r="AF18" i="7"/>
  <c r="AD17" i="7"/>
  <c r="AC16" i="7"/>
  <c r="AJ14" i="7"/>
  <c r="AJ13" i="7"/>
  <c r="AJ12" i="7"/>
  <c r="AE11" i="7"/>
  <c r="AH10" i="7"/>
  <c r="AC9" i="7"/>
  <c r="AF8" i="7"/>
  <c r="AE31" i="7"/>
  <c r="AJ29" i="7"/>
  <c r="AD28" i="7"/>
  <c r="AD25" i="7"/>
  <c r="AH21" i="7"/>
  <c r="AG20" i="7"/>
  <c r="AF19" i="7"/>
  <c r="AE18" i="7"/>
  <c r="AC17" i="7"/>
  <c r="AJ15" i="7"/>
  <c r="AI14" i="7"/>
  <c r="AH13" i="7"/>
  <c r="AI12" i="7"/>
  <c r="AD11" i="7"/>
  <c r="AG10" i="7"/>
  <c r="AJ9" i="7"/>
  <c r="AE8" i="7"/>
  <c r="AF25" i="7"/>
  <c r="AC23" i="7"/>
  <c r="AF22" i="7"/>
  <c r="AI19" i="7"/>
  <c r="AD16" i="7"/>
  <c r="AD15" i="7"/>
  <c r="AE34" i="7"/>
  <c r="AH29" i="7"/>
  <c r="AC28" i="7"/>
  <c r="AF21" i="7"/>
  <c r="AF20" i="7"/>
  <c r="AE19" i="7"/>
  <c r="AD18" i="7"/>
  <c r="AJ16" i="7"/>
  <c r="AI15" i="7"/>
  <c r="AH14" i="7"/>
  <c r="AG13" i="7"/>
  <c r="AH12" i="7"/>
  <c r="AC11" i="7"/>
  <c r="AF10" i="7"/>
  <c r="AI9" i="7"/>
  <c r="AD8" i="7"/>
  <c r="AI20" i="7"/>
  <c r="AG18" i="7"/>
  <c r="AD9" i="7"/>
  <c r="AG33" i="7"/>
  <c r="AJ32" i="7"/>
  <c r="AD29" i="7"/>
  <c r="AJ26" i="7"/>
  <c r="AJ24" i="7"/>
  <c r="AJ23" i="7"/>
  <c r="AE21" i="7"/>
  <c r="AE20" i="7"/>
  <c r="AD19" i="7"/>
  <c r="AC18" i="7"/>
  <c r="AJ17" i="7"/>
  <c r="AI16" i="7"/>
  <c r="AH15" i="7"/>
  <c r="AG14" i="7"/>
  <c r="AF13" i="7"/>
  <c r="AG12" i="7"/>
  <c r="AJ11" i="7"/>
  <c r="AE10" i="7"/>
  <c r="AH9" i="7"/>
  <c r="AC8" i="7"/>
  <c r="AC10" i="7"/>
  <c r="AI8" i="7"/>
  <c r="AF17" i="7"/>
  <c r="AF11" i="7"/>
  <c r="AG32" i="7"/>
  <c r="AC29" i="7"/>
  <c r="AH27" i="7"/>
  <c r="AI26" i="7"/>
  <c r="AI24" i="7"/>
  <c r="AH23" i="7"/>
  <c r="AJ22" i="7"/>
  <c r="AD21" i="7"/>
  <c r="AC20" i="7"/>
  <c r="AC19" i="7"/>
  <c r="AI17" i="7"/>
  <c r="AG16" i="7"/>
  <c r="AG15" i="7"/>
  <c r="AE14" i="7"/>
  <c r="AE13" i="7"/>
  <c r="AF12" i="7"/>
  <c r="AI11" i="7"/>
  <c r="AD10" i="7"/>
  <c r="AG9" i="7"/>
  <c r="AJ8" i="7"/>
  <c r="AG28" i="7"/>
  <c r="AG8" i="7"/>
  <c r="AG30" i="7"/>
  <c r="AF27" i="7"/>
  <c r="AG26" i="7"/>
  <c r="AD24" i="7"/>
  <c r="AF23" i="7"/>
  <c r="AI22" i="7"/>
  <c r="AC21" i="7"/>
  <c r="AI18" i="7"/>
  <c r="AH17" i="7"/>
  <c r="AF16" i="7"/>
  <c r="AF15" i="7"/>
  <c r="AD14" i="7"/>
  <c r="AD13" i="7"/>
  <c r="AE12" i="7"/>
  <c r="AH11" i="7"/>
  <c r="AF9" i="7"/>
  <c r="AC12" i="7"/>
  <c r="AI10" i="7"/>
  <c r="AF30" i="7"/>
  <c r="AD27" i="7"/>
  <c r="AE26" i="7"/>
  <c r="AC24" i="7"/>
  <c r="AD23" i="7"/>
  <c r="AH22" i="7"/>
  <c r="AJ20" i="7"/>
  <c r="AJ19" i="7"/>
  <c r="AH18" i="7"/>
  <c r="AG17" i="7"/>
  <c r="AE16" i="7"/>
  <c r="AE15" i="7"/>
  <c r="AC14" i="7"/>
  <c r="AC13" i="7"/>
  <c r="AD12" i="7"/>
  <c r="AG11" i="7"/>
  <c r="AJ10" i="7"/>
  <c r="AE9" i="7"/>
  <c r="AH8" i="7"/>
  <c r="Q77" i="7"/>
  <c r="M77" i="7"/>
  <c r="Q16" i="2" s="1"/>
  <c r="AB16" i="2" s="1"/>
  <c r="BB62" i="8" l="1"/>
  <c r="BB61" i="8"/>
  <c r="BB49" i="8"/>
  <c r="BB33" i="8"/>
  <c r="BB55" i="8"/>
  <c r="BB44" i="8"/>
  <c r="BB27" i="8"/>
  <c r="BB25" i="8"/>
  <c r="BB64" i="8"/>
  <c r="BB45" i="8"/>
  <c r="BB39" i="8"/>
  <c r="BB56" i="8"/>
  <c r="BB17" i="8"/>
  <c r="BB43" i="8"/>
  <c r="BB36" i="8"/>
  <c r="S54" i="8"/>
  <c r="BB24" i="8"/>
  <c r="BB29" i="8"/>
  <c r="BB30" i="8"/>
  <c r="BB37" i="8"/>
  <c r="BB15" i="8"/>
  <c r="BB28" i="8"/>
  <c r="BB58" i="8"/>
  <c r="BB57" i="8"/>
  <c r="BB63" i="8"/>
  <c r="BB59" i="8"/>
  <c r="BB32" i="8"/>
  <c r="BB35" i="8"/>
  <c r="BB31" i="8"/>
  <c r="BB21" i="8"/>
  <c r="BB48" i="8"/>
  <c r="BB42" i="8"/>
  <c r="BB50" i="8"/>
  <c r="BB52" i="8"/>
  <c r="BB19" i="8"/>
  <c r="BB38" i="8"/>
  <c r="BB14" i="8"/>
  <c r="BB40" i="8"/>
  <c r="BB41" i="8"/>
  <c r="BB53" i="8"/>
  <c r="BB22" i="8"/>
  <c r="BB60" i="8"/>
  <c r="BB23" i="8"/>
  <c r="BB18" i="8"/>
  <c r="BB46" i="8"/>
  <c r="BB16" i="8"/>
  <c r="S55" i="8"/>
  <c r="S245" i="8"/>
  <c r="AD245" i="8" s="1"/>
  <c r="AB245" i="8"/>
  <c r="AC245" i="8" s="1"/>
  <c r="AB211" i="8"/>
  <c r="AC211" i="8" s="1"/>
  <c r="S211" i="8"/>
  <c r="AB10" i="8"/>
  <c r="S10" i="8"/>
  <c r="S49" i="8"/>
  <c r="AB49" i="8"/>
  <c r="AC49" i="8" s="1"/>
  <c r="S246" i="8"/>
  <c r="S68" i="8"/>
  <c r="AB68" i="8"/>
  <c r="AC68" i="8" s="1"/>
  <c r="S57" i="8"/>
  <c r="AB57" i="8"/>
  <c r="AC57" i="8" s="1"/>
  <c r="S248" i="8"/>
  <c r="AB248" i="8"/>
  <c r="AC248" i="8" s="1"/>
  <c r="AC8" i="8"/>
  <c r="AZ6" i="8" s="1"/>
  <c r="L20" i="5" s="1"/>
  <c r="Z20" i="5" s="1"/>
  <c r="BB6" i="8"/>
  <c r="AY6" i="8"/>
  <c r="J20" i="5" s="1"/>
  <c r="S14" i="8"/>
  <c r="AB14" i="8"/>
  <c r="AB13" i="8"/>
  <c r="S13" i="8"/>
  <c r="S8" i="8"/>
  <c r="S9" i="8"/>
  <c r="AB9" i="8"/>
  <c r="S48" i="8"/>
  <c r="S47" i="8"/>
  <c r="AB47" i="8"/>
  <c r="AC47" i="8" s="1"/>
  <c r="AB67" i="8"/>
  <c r="AC67" i="8" s="1"/>
  <c r="S67" i="8"/>
  <c r="S65" i="8"/>
  <c r="AB66" i="8"/>
  <c r="AC66" i="8" s="1"/>
  <c r="S66" i="8"/>
  <c r="AB15" i="8"/>
  <c r="S15" i="8"/>
  <c r="AB70" i="8"/>
  <c r="AC70" i="8" s="1"/>
  <c r="S70" i="8"/>
  <c r="S209" i="8"/>
  <c r="AB209" i="8"/>
  <c r="AC209" i="8" s="1"/>
  <c r="S11" i="8"/>
  <c r="AB11" i="8"/>
  <c r="S247" i="8"/>
  <c r="AB247" i="8"/>
  <c r="AC247" i="8" s="1"/>
  <c r="S210" i="8"/>
  <c r="AB210" i="8"/>
  <c r="AC210" i="8" s="1"/>
  <c r="AB53" i="8"/>
  <c r="AC53" i="8" s="1"/>
  <c r="S56" i="8"/>
  <c r="S53" i="8"/>
  <c r="AB71" i="8"/>
  <c r="AC71" i="8" s="1"/>
  <c r="S71" i="8"/>
  <c r="S69" i="8"/>
  <c r="AB69" i="8"/>
  <c r="AC69" i="8" s="1"/>
  <c r="AB50" i="8"/>
  <c r="AC50" i="8" s="1"/>
  <c r="S50" i="8"/>
  <c r="S51" i="8"/>
  <c r="AB51" i="8"/>
  <c r="AC51" i="8" s="1"/>
  <c r="AB12" i="8"/>
  <c r="S12" i="8"/>
  <c r="S206" i="8"/>
  <c r="AD206" i="8" s="1"/>
  <c r="S208" i="8"/>
  <c r="S207" i="8"/>
  <c r="AB208" i="8"/>
  <c r="AC208" i="8" s="1"/>
  <c r="AI82" i="7"/>
  <c r="AD81" i="7"/>
  <c r="AH82" i="7"/>
  <c r="AC81" i="7"/>
  <c r="AF80" i="7"/>
  <c r="AI79" i="7"/>
  <c r="AD78" i="7"/>
  <c r="AG82" i="7"/>
  <c r="AJ81" i="7"/>
  <c r="AE80" i="7"/>
  <c r="AH79" i="7"/>
  <c r="AC78" i="7"/>
  <c r="AF77" i="7"/>
  <c r="AF82" i="7"/>
  <c r="AI81" i="7"/>
  <c r="AD80" i="7"/>
  <c r="AG79" i="7"/>
  <c r="AJ78" i="7"/>
  <c r="AE77" i="7"/>
  <c r="AE82" i="7"/>
  <c r="AH81" i="7"/>
  <c r="AC80" i="7"/>
  <c r="AF79" i="7"/>
  <c r="AI78" i="7"/>
  <c r="AD77" i="7"/>
  <c r="AD82" i="7"/>
  <c r="AC82" i="7"/>
  <c r="AF81" i="7"/>
  <c r="AG80" i="7"/>
  <c r="AJ79" i="7"/>
  <c r="AE79" i="7"/>
  <c r="AJ77" i="7"/>
  <c r="AD79" i="7"/>
  <c r="AI77" i="7"/>
  <c r="AC79" i="7"/>
  <c r="AH77" i="7"/>
  <c r="AJ82" i="7"/>
  <c r="AH78" i="7"/>
  <c r="AG77" i="7"/>
  <c r="AJ80" i="7"/>
  <c r="AG78" i="7"/>
  <c r="AC77" i="7"/>
  <c r="AG81" i="7"/>
  <c r="AI80" i="7"/>
  <c r="AF78" i="7"/>
  <c r="AE81" i="7"/>
  <c r="AH80" i="7"/>
  <c r="AE78" i="7"/>
  <c r="AD65" i="8" l="1"/>
  <c r="AD55" i="8"/>
  <c r="AD57" i="8"/>
  <c r="AD53" i="8"/>
  <c r="AD56" i="8"/>
  <c r="AD54" i="8"/>
  <c r="AD14" i="8"/>
  <c r="AD13" i="8"/>
  <c r="AD15" i="8"/>
  <c r="AD9" i="8"/>
  <c r="AD12" i="8"/>
  <c r="AD8" i="8"/>
  <c r="AD11" i="8"/>
  <c r="AD10" i="8"/>
  <c r="AY11" i="8"/>
  <c r="J25" i="5" s="1"/>
  <c r="BB11" i="8"/>
  <c r="AC13" i="8"/>
  <c r="AZ11" i="8" s="1"/>
  <c r="L25" i="5" s="1"/>
  <c r="Z25" i="5" s="1"/>
  <c r="AC10" i="8"/>
  <c r="AZ8" i="8" s="1"/>
  <c r="L22" i="5" s="1"/>
  <c r="Z22" i="5" s="1"/>
  <c r="BB8" i="8"/>
  <c r="AY8" i="8"/>
  <c r="J22" i="5" s="1"/>
  <c r="AC14" i="8"/>
  <c r="AZ12" i="8" s="1"/>
  <c r="L26" i="5" s="1"/>
  <c r="Z26" i="5" s="1"/>
  <c r="AY12" i="8"/>
  <c r="J26" i="5" s="1"/>
  <c r="BB12" i="8"/>
  <c r="AD47" i="8"/>
  <c r="AD48" i="8"/>
  <c r="AD51" i="8"/>
  <c r="AD49" i="8"/>
  <c r="AD50" i="8"/>
  <c r="AC15" i="8"/>
  <c r="AZ13" i="8" s="1"/>
  <c r="L27" i="5" s="1"/>
  <c r="Z27" i="5" s="1"/>
  <c r="AY13" i="8"/>
  <c r="J27" i="5" s="1"/>
  <c r="BB13" i="8"/>
  <c r="AC12" i="8"/>
  <c r="AZ10" i="8" s="1"/>
  <c r="L24" i="5" s="1"/>
  <c r="Z24" i="5" s="1"/>
  <c r="AY10" i="8"/>
  <c r="J24" i="5" s="1"/>
  <c r="BB10" i="8"/>
  <c r="AC11" i="8"/>
  <c r="AZ9" i="8" s="1"/>
  <c r="L23" i="5" s="1"/>
  <c r="Z23" i="5" s="1"/>
  <c r="BB9" i="8"/>
  <c r="AY9" i="8"/>
  <c r="J23" i="5" s="1"/>
  <c r="AC9" i="8"/>
  <c r="AZ7" i="8" s="1"/>
  <c r="L21" i="5" s="1"/>
  <c r="Z21" i="5" s="1"/>
  <c r="BB7" i="8"/>
  <c r="AY7" i="8"/>
  <c r="J21"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<sst xmlns="http://schemas.openxmlformats.org/spreadsheetml/2006/main" count="5017" uniqueCount="1115">
  <si>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</si>
  <si>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</si>
  <si>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</si>
  <si>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</si>
  <si>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</si>
  <si>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</si>
  <si>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</si>
  <si>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</si>
  <si>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</si>
  <si>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</si>
  <si>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</si>
  <si>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</si>
  <si>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</si>
  <si>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</si>
  <si>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</si>
  <si>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</si>
  <si>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</si>
  <si>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</si>
  <si>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</si>
  <si>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</si>
  <si>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</si>
  <si>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</si>
  <si>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</si>
  <si>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</si>
  <si>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</si>
  <si>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</si>
  <si>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</si>
  <si>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</si>
  <si>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</si>
  <si>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</si>
  <si>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</si>
  <si>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</si>
  <si>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</si>
  <si>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</si>
  <si>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</si>
  <si>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</si>
  <si>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</si>
  <si>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</si>
  <si>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</si>
  <si>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</si>
  <si>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</si>
  <si>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</si>
  <si>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</si>
  <si>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</si>
  <si>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</si>
  <si>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</si>
  <si>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</si>
  <si>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</si>
  <si>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</si>
  <si>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</si>
  <si>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</si>
  <si>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</si>
  <si>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</si>
  <si>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</si>
  <si>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</si>
  <si>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</si>
  <si>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</si>
  <si>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</si>
  <si>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</si>
  <si>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</si>
  <si>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</si>
  <si>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</si>
  <si>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</si>
  <si>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</si>
  <si>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</si>
  <si>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</si>
  <si>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</si>
  <si>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</si>
  <si>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</si>
  <si>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</si>
  <si>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</si>
  <si>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</si>
  <si>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</si>
  <si>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</si>
  <si>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</si>
  <si>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</si>
  <si>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</si>
  <si>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</si>
  <si>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</si>
  <si>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</si>
  <si>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</si>
  <si>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</si>
  <si>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</si>
  <si>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</si>
  <si>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</si>
  <si>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</si>
  <si>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</si>
  <si>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</si>
  <si>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</si>
  <si>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</si>
  <si>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</si>
  <si>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</si>
  <si>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</si>
  <si>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</si>
  <si>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</si>
  <si>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</si>
  <si>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</si>
  <si>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</si>
  <si>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</si>
  <si>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</si>
  <si>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</si>
  <si>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</si>
  <si>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</si>
  <si>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</si>
  <si>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</si>
  <si>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</si>
  <si>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</si>
  <si>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</si>
  <si>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</si>
  <si>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</si>
  <si>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</si>
  <si>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Shakerley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</si>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</sst>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B1F73321-A543-4D1A-9EC0-9DBEB15B610E}"/>
    <cellStyle name="Currency 2" xfId="11" xr:uid="{B271EE91-555D-4E77-928B-C7F736D8828A}"/>
    <cellStyle name="Hyperlink 2" xfId="2" xr:uid="{4FC455B7-241B-450E-9532-381AEDEE047D}"/>
    <cellStyle name="Normal" xfId="0" builtinId="0"/>
    <cellStyle name="Normal 2" xfId="1" xr:uid="{7B8ACD4D-552E-4484-BC4B-FE08226BD8C3}"/>
    <cellStyle name="Normal 2 2 2" xfId="3" xr:uid="{2891B627-EA9E-4064-8BB7-35B386848BAD}"/>
    <cellStyle name="Normal 3" xfId="4" xr:uid="{C8D2A736-4991-4A26-B177-E8B8699DAB6B}"/>
    <cellStyle name="Normal 5" xfId="9" xr:uid="{4E26499B-37C5-48C2-B5B9-D01196AA8CA8}"/>
    <cellStyle name="Normal 6" xfId="7" xr:uid="{641F0CA4-C758-4885-A306-419D5A72F7D0}"/>
    <cellStyle name="Per cent 2" xfId="8" xr:uid="{E3217F5D-A23F-4435-9433-88F76800C959}"/>
    <cellStyle name="Percent 2" xfId="6" xr:uid="{6FF12ED0-39BF-459E-A434-02B3F051194B}"/>
    <cellStyle name="Percent 2 2" xfId="10" xr:uid="{AF6F647B-8927-40DA-9902-D6ABDAAE871B}"/>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DD34-486B-8E84-8FF074A5C3EC}"/>
              </c:ext>
            </c:extLst>
          </c:dPt>
          <c:dPt>
            <c:idx val="1"/>
            <c:invertIfNegative val="0"/>
            <c:bubble3D val="0"/>
            <c:spPr>
              <a:solidFill>
                <a:srgbClr val="1B8E82"/>
              </a:solidFill>
            </c:spPr>
            <c:extLst>
              <c:ext xmlns:c16="http://schemas.microsoft.com/office/drawing/2014/chart" uri="{C3380CC4-5D6E-409C-BE32-E72D297353CC}">
                <c16:uniqueId val="{00000003-DD34-486B-8E84-8FF074A5C3EC}"/>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DD34-486B-8E84-8FF074A5C3EC}"/>
              </c:ext>
            </c:extLst>
          </c:dPt>
          <c:dPt>
            <c:idx val="3"/>
            <c:invertIfNegative val="0"/>
            <c:bubble3D val="0"/>
            <c:spPr>
              <a:solidFill>
                <a:srgbClr val="1C4A4F"/>
              </a:solidFill>
            </c:spPr>
            <c:extLst>
              <c:ext xmlns:c16="http://schemas.microsoft.com/office/drawing/2014/chart" uri="{C3380CC4-5D6E-409C-BE32-E72D297353CC}">
                <c16:uniqueId val="{00000007-DD34-486B-8E84-8FF074A5C3EC}"/>
              </c:ext>
            </c:extLst>
          </c:dPt>
          <c:dPt>
            <c:idx val="4"/>
            <c:invertIfNegative val="0"/>
            <c:bubble3D val="0"/>
            <c:spPr>
              <a:solidFill>
                <a:srgbClr val="D7A928"/>
              </a:solidFill>
            </c:spPr>
            <c:extLst>
              <c:ext xmlns:c16="http://schemas.microsoft.com/office/drawing/2014/chart" uri="{C3380CC4-5D6E-409C-BE32-E72D297353CC}">
                <c16:uniqueId val="{00000009-DD34-486B-8E84-8FF074A5C3EC}"/>
              </c:ext>
            </c:extLst>
          </c:dPt>
          <c:dPt>
            <c:idx val="5"/>
            <c:invertIfNegative val="0"/>
            <c:bubble3D val="0"/>
            <c:spPr>
              <a:solidFill>
                <a:srgbClr val="696969"/>
              </a:solidFill>
            </c:spPr>
            <c:extLst>
              <c:ext xmlns:c16="http://schemas.microsoft.com/office/drawing/2014/chart" uri="{C3380CC4-5D6E-409C-BE32-E72D297353CC}">
                <c16:uniqueId val="{0000000B-DD34-486B-8E84-8FF074A5C3EC}"/>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1.7464890169247391</c:v>
                </c:pt>
                <c:pt idx="1">
                  <c:v>5.3474972992437886</c:v>
                </c:pt>
                <c:pt idx="2">
                  <c:v>25.819229384227583</c:v>
                </c:pt>
                <c:pt idx="3">
                  <c:v>20.633777457688151</c:v>
                </c:pt>
                <c:pt idx="4">
                  <c:v>39.359020525747205</c:v>
                </c:pt>
                <c:pt idx="5">
                  <c:v>7.093986316168527</c:v>
                </c:pt>
              </c:numCache>
            </c:numRef>
          </c:val>
          <c:extLst>
            <c:ext xmlns:c16="http://schemas.microsoft.com/office/drawing/2014/chart" uri="{C3380CC4-5D6E-409C-BE32-E72D297353CC}">
              <c16:uniqueId val="{0000000C-DD34-486B-8E84-8FF074A5C3EC}"/>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DD34-486B-8E84-8FF074A5C3E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8481-4A78-8807-2CE2EA22E83B}"/>
              </c:ext>
            </c:extLst>
          </c:dPt>
          <c:val>
            <c:numRef>
              <c:f>Group!$AB$16:$AB$21</c:f>
              <c:numCache>
                <c:formatCode>General</c:formatCode>
                <c:ptCount val="6"/>
                <c:pt idx="0">
                  <c:v>18.814603326532055</c:v>
                </c:pt>
                <c:pt idx="1">
                  <c:v>100</c:v>
                </c:pt>
                <c:pt idx="2">
                  <c:v>100</c:v>
                </c:pt>
                <c:pt idx="3">
                  <c:v>100</c:v>
                </c:pt>
                <c:pt idx="4">
                  <c:v>100</c:v>
                </c:pt>
                <c:pt idx="5">
                  <c:v>100</c:v>
                </c:pt>
              </c:numCache>
            </c:numRef>
          </c:val>
          <c:extLst>
            <c:ext xmlns:c16="http://schemas.microsoft.com/office/drawing/2014/chart" uri="{C3380CC4-5D6E-409C-BE32-E72D297353CC}">
              <c16:uniqueId val="{00000001-8481-4A78-8807-2CE2EA22E83B}"/>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45.185728927176527</c:v>
                </c:pt>
                <c:pt idx="2">
                  <c:v>100</c:v>
                </c:pt>
                <c:pt idx="3">
                  <c:v>100</c:v>
                </c:pt>
                <c:pt idx="4">
                  <c:v>100</c:v>
                </c:pt>
                <c:pt idx="5">
                  <c:v>100</c:v>
                </c:pt>
              </c:numCache>
            </c:numRef>
          </c:val>
          <c:extLst>
            <c:ext xmlns:c16="http://schemas.microsoft.com/office/drawing/2014/chart" uri="{C3380CC4-5D6E-409C-BE32-E72D297353CC}">
              <c16:uniqueId val="{00000002-8481-4A78-8807-2CE2EA22E83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8481-4A78-8807-2CE2EA22E83B}"/>
              </c:ext>
            </c:extLst>
          </c:dPt>
          <c:val>
            <c:numRef>
              <c:f>Group!$AD$16:$AD$21</c:f>
              <c:numCache>
                <c:formatCode>General</c:formatCode>
                <c:ptCount val="6"/>
                <c:pt idx="0">
                  <c:v>100</c:v>
                </c:pt>
                <c:pt idx="1">
                  <c:v>100</c:v>
                </c:pt>
                <c:pt idx="2">
                  <c:v>177.48135521726115</c:v>
                </c:pt>
                <c:pt idx="3">
                  <c:v>100</c:v>
                </c:pt>
                <c:pt idx="4">
                  <c:v>100</c:v>
                </c:pt>
                <c:pt idx="5">
                  <c:v>100</c:v>
                </c:pt>
              </c:numCache>
            </c:numRef>
          </c:val>
          <c:extLst>
            <c:ext xmlns:c16="http://schemas.microsoft.com/office/drawing/2014/chart" uri="{C3380CC4-5D6E-409C-BE32-E72D297353CC}">
              <c16:uniqueId val="{00000004-8481-4A78-8807-2CE2EA22E83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8481-4A78-8807-2CE2EA22E83B}"/>
              </c:ext>
            </c:extLst>
          </c:dPt>
          <c:val>
            <c:numRef>
              <c:f>Group!$AE$16:$AE$21</c:f>
              <c:numCache>
                <c:formatCode>General</c:formatCode>
                <c:ptCount val="6"/>
                <c:pt idx="0">
                  <c:v>100</c:v>
                </c:pt>
                <c:pt idx="1">
                  <c:v>100</c:v>
                </c:pt>
                <c:pt idx="2">
                  <c:v>100</c:v>
                </c:pt>
                <c:pt idx="3">
                  <c:v>71.187609456994466</c:v>
                </c:pt>
                <c:pt idx="4">
                  <c:v>100</c:v>
                </c:pt>
                <c:pt idx="5">
                  <c:v>100</c:v>
                </c:pt>
              </c:numCache>
            </c:numRef>
          </c:val>
          <c:extLst>
            <c:ext xmlns:c16="http://schemas.microsoft.com/office/drawing/2014/chart" uri="{C3380CC4-5D6E-409C-BE32-E72D297353CC}">
              <c16:uniqueId val="{00000006-8481-4A78-8807-2CE2EA22E83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8481-4A78-8807-2CE2EA22E83B}"/>
              </c:ext>
            </c:extLst>
          </c:dPt>
          <c:val>
            <c:numRef>
              <c:f>Group!$AF$16:$AF$21</c:f>
              <c:numCache>
                <c:formatCode>General</c:formatCode>
                <c:ptCount val="6"/>
                <c:pt idx="0">
                  <c:v>100</c:v>
                </c:pt>
                <c:pt idx="1">
                  <c:v>100</c:v>
                </c:pt>
                <c:pt idx="2">
                  <c:v>100</c:v>
                </c:pt>
                <c:pt idx="3">
                  <c:v>100</c:v>
                </c:pt>
                <c:pt idx="4">
                  <c:v>116.32490551796334</c:v>
                </c:pt>
                <c:pt idx="5">
                  <c:v>100</c:v>
                </c:pt>
              </c:numCache>
            </c:numRef>
          </c:val>
          <c:extLst>
            <c:ext xmlns:c16="http://schemas.microsoft.com/office/drawing/2014/chart" uri="{C3380CC4-5D6E-409C-BE32-E72D297353CC}">
              <c16:uniqueId val="{00000008-8481-4A78-8807-2CE2EA22E83B}"/>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468.30218189523055</c:v>
                </c:pt>
              </c:numCache>
            </c:numRef>
          </c:val>
          <c:extLst>
            <c:ext xmlns:c16="http://schemas.microsoft.com/office/drawing/2014/chart" uri="{C3380CC4-5D6E-409C-BE32-E72D297353CC}">
              <c16:uniqueId val="{00000009-8481-4A78-8807-2CE2EA22E83B}"/>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AAF8-465D-8A54-D5D2A4D3E200}"/>
              </c:ext>
            </c:extLst>
          </c:dPt>
          <c:val>
            <c:numRef>
              <c:f>Type!$Z$16:$Z$44</c:f>
              <c:numCache>
                <c:formatCode>General</c:formatCode>
                <c:ptCount val="29"/>
                <c:pt idx="0">
                  <c:v>0</c:v>
                </c:pt>
                <c:pt idx="1">
                  <c:v>11.899143682122054</c:v>
                </c:pt>
                <c:pt idx="2">
                  <c:v>59.44222276974395</c:v>
                </c:pt>
                <c:pt idx="3">
                  <c:v>51.762327908022129</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AAF8-465D-8A54-D5D2A4D3E200}"/>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AAF8-465D-8A54-D5D2A4D3E200}"/>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AAF8-465D-8A54-D5D2A4D3E200}"/>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AAF8-465D-8A54-D5D2A4D3E200}"/>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AAF8-465D-8A54-D5D2A4D3E200}"/>
              </c:ext>
            </c:extLst>
          </c:dPt>
          <c:val>
            <c:numRef>
              <c:f>Type!$AA$16:$AA$44</c:f>
              <c:numCache>
                <c:formatCode>General</c:formatCode>
                <c:ptCount val="29"/>
                <c:pt idx="0">
                  <c:v>100</c:v>
                </c:pt>
                <c:pt idx="1">
                  <c:v>100</c:v>
                </c:pt>
                <c:pt idx="2">
                  <c:v>100</c:v>
                </c:pt>
                <c:pt idx="3">
                  <c:v>100</c:v>
                </c:pt>
                <c:pt idx="4">
                  <c:v>100</c:v>
                </c:pt>
                <c:pt idx="5">
                  <c:v>111.26501716409092</c:v>
                </c:pt>
                <c:pt idx="6">
                  <c:v>0</c:v>
                </c:pt>
                <c:pt idx="7">
                  <c:v>79.760044676916294</c:v>
                </c:pt>
                <c:pt idx="8">
                  <c:v>9.2757948769291136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AAF8-465D-8A54-D5D2A4D3E200}"/>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AAF8-465D-8A54-D5D2A4D3E200}"/>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305.13549315619525</c:v>
                </c:pt>
                <c:pt idx="10">
                  <c:v>173.90244238721468</c:v>
                </c:pt>
                <c:pt idx="11">
                  <c:v>109.11266580163002</c:v>
                </c:pt>
                <c:pt idx="12">
                  <c:v>230.4977780142076</c:v>
                </c:pt>
                <c:pt idx="13">
                  <c:v>99.953301148723867</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AAF8-465D-8A54-D5D2A4D3E200}"/>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AAF8-465D-8A54-D5D2A4D3E200}"/>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39.753406615410491</c:v>
                </c:pt>
                <c:pt idx="15">
                  <c:v>108.61592294312675</c:v>
                </c:pt>
                <c:pt idx="16">
                  <c:v>24.026563034504555</c:v>
                </c:pt>
                <c:pt idx="17">
                  <c:v>114.04535958572485</c:v>
                </c:pt>
                <c:pt idx="18">
                  <c:v>76.129563915183411</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AAF8-465D-8A54-D5D2A4D3E200}"/>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AAF8-465D-8A54-D5D2A4D3E200}"/>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107.79918971447313</c:v>
                </c:pt>
                <c:pt idx="20">
                  <c:v>107.14003098680718</c:v>
                </c:pt>
                <c:pt idx="21">
                  <c:v>142.77252794870913</c:v>
                </c:pt>
                <c:pt idx="22">
                  <c:v>23.006755962021121</c:v>
                </c:pt>
                <c:pt idx="23">
                  <c:v>90.679026121943693</c:v>
                </c:pt>
                <c:pt idx="24">
                  <c:v>334.1311552436548</c:v>
                </c:pt>
                <c:pt idx="25">
                  <c:v>100</c:v>
                </c:pt>
                <c:pt idx="26">
                  <c:v>100</c:v>
                </c:pt>
                <c:pt idx="27">
                  <c:v>100</c:v>
                </c:pt>
                <c:pt idx="28">
                  <c:v>100</c:v>
                </c:pt>
              </c:numCache>
            </c:numRef>
          </c:val>
          <c:extLst>
            <c:ext xmlns:c16="http://schemas.microsoft.com/office/drawing/2014/chart" uri="{C3380CC4-5D6E-409C-BE32-E72D297353CC}">
              <c16:uniqueId val="{00000011-AAF8-465D-8A54-D5D2A4D3E200}"/>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AAF8-465D-8A54-D5D2A4D3E200}"/>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46.240328244289344</c:v>
                </c:pt>
                <c:pt idx="26">
                  <c:v>0</c:v>
                </c:pt>
                <c:pt idx="27">
                  <c:v>839.22769345272513</c:v>
                </c:pt>
                <c:pt idx="28">
                  <c:v>0</c:v>
                </c:pt>
              </c:numCache>
            </c:numRef>
          </c:val>
          <c:extLst>
            <c:ext xmlns:c16="http://schemas.microsoft.com/office/drawing/2014/chart" uri="{C3380CC4-5D6E-409C-BE32-E72D297353CC}">
              <c16:uniqueId val="{00000013-AAF8-465D-8A54-D5D2A4D3E200}"/>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A41B-442B-B309-CA3ED8EBA924}"/>
              </c:ext>
            </c:extLst>
          </c:dPt>
          <c:dPt>
            <c:idx val="1"/>
            <c:bubble3D val="0"/>
            <c:extLst>
              <c:ext xmlns:c16="http://schemas.microsoft.com/office/drawing/2014/chart" uri="{C3380CC4-5D6E-409C-BE32-E72D297353CC}">
                <c16:uniqueId val="{00000001-A41B-442B-B309-CA3ED8EBA924}"/>
              </c:ext>
            </c:extLst>
          </c:dPt>
          <c:dPt>
            <c:idx val="2"/>
            <c:bubble3D val="0"/>
            <c:extLst>
              <c:ext xmlns:c16="http://schemas.microsoft.com/office/drawing/2014/chart" uri="{C3380CC4-5D6E-409C-BE32-E72D297353CC}">
                <c16:uniqueId val="{00000002-A41B-442B-B309-CA3ED8EBA924}"/>
              </c:ext>
            </c:extLst>
          </c:dPt>
          <c:dPt>
            <c:idx val="3"/>
            <c:bubble3D val="0"/>
            <c:extLst>
              <c:ext xmlns:c16="http://schemas.microsoft.com/office/drawing/2014/chart" uri="{C3380CC4-5D6E-409C-BE32-E72D297353CC}">
                <c16:uniqueId val="{00000003-A41B-442B-B309-CA3ED8EBA924}"/>
              </c:ext>
            </c:extLst>
          </c:dPt>
          <c:dPt>
            <c:idx val="4"/>
            <c:bubble3D val="0"/>
            <c:extLst>
              <c:ext xmlns:c16="http://schemas.microsoft.com/office/drawing/2014/chart" uri="{C3380CC4-5D6E-409C-BE32-E72D297353CC}">
                <c16:uniqueId val="{00000004-A41B-442B-B309-CA3ED8EBA924}"/>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A41B-442B-B309-CA3ED8EBA924}"/>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A41B-442B-B309-CA3ED8EBA924}"/>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A41B-442B-B309-CA3ED8EBA924}"/>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A41B-442B-B309-CA3ED8EBA924}"/>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A41B-442B-B309-CA3ED8EBA924}"/>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A41B-442B-B309-CA3ED8EBA924}"/>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A41B-442B-B309-CA3ED8EBA924}"/>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A41B-442B-B309-CA3ED8EBA924}"/>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A41B-442B-B309-CA3ED8EBA924}"/>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A41B-442B-B309-CA3ED8EBA924}"/>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A41B-442B-B309-CA3ED8EBA924}"/>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A41B-442B-B309-CA3ED8EBA924}"/>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A41B-442B-B309-CA3ED8EBA924}"/>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A41B-442B-B309-CA3ED8EBA924}"/>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A41B-442B-B309-CA3ED8EBA924}"/>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A41B-442B-B309-CA3ED8EBA924}"/>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A41B-442B-B309-CA3ED8EBA924}"/>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A41B-442B-B309-CA3ED8EBA924}"/>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A41B-442B-B309-CA3ED8EBA924}"/>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A41B-442B-B309-CA3ED8EBA924}"/>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A41B-442B-B309-CA3ED8EBA924}"/>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A41B-442B-B309-CA3ED8EBA924}"/>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A41B-442B-B309-CA3ED8EBA924}"/>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A41B-442B-B309-CA3ED8EBA924}"/>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A41B-442B-B309-CA3ED8EBA924}"/>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A41B-442B-B309-CA3ED8EBA924}"/>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A41B-442B-B309-CA3ED8EBA924}"/>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A41B-442B-B309-CA3ED8EBA924}"/>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A41B-442B-B309-CA3ED8EBA924}"/>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A41B-442B-B309-CA3ED8EBA924}"/>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A41B-442B-B309-CA3ED8EBA924}"/>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A41B-442B-B309-CA3ED8EBA924}"/>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A41B-442B-B309-CA3ED8EBA924}"/>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A41B-442B-B309-CA3ED8EBA924}"/>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A41B-442B-B309-CA3ED8EBA924}"/>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A41B-442B-B309-CA3ED8EBA924}"/>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A41B-442B-B309-CA3ED8EBA924}"/>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A41B-442B-B309-CA3ED8EBA924}"/>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A41B-442B-B309-CA3ED8EBA924}"/>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A41B-442B-B309-CA3ED8EBA924}"/>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A41B-442B-B309-CA3ED8EBA924}"/>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A41B-442B-B309-CA3ED8EBA924}"/>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A41B-442B-B309-CA3ED8EBA924}"/>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A41B-442B-B309-CA3ED8EBA924}"/>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A41B-442B-B309-CA3ED8EBA924}"/>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0.5581562837594527</c:v>
                </c:pt>
                <c:pt idx="2">
                  <c:v>0.75621173928700036</c:v>
                </c:pt>
                <c:pt idx="3">
                  <c:v>0.4321209938782859</c:v>
                </c:pt>
                <c:pt idx="4">
                  <c:v>0</c:v>
                </c:pt>
                <c:pt idx="5">
                  <c:v>2.7007562117392867</c:v>
                </c:pt>
                <c:pt idx="6">
                  <c:v>0</c:v>
                </c:pt>
                <c:pt idx="7">
                  <c:v>2.142599927979834</c:v>
                </c:pt>
                <c:pt idx="8">
                  <c:v>0.50414115952466687</c:v>
                </c:pt>
                <c:pt idx="9">
                  <c:v>7.4000720201656458</c:v>
                </c:pt>
                <c:pt idx="10">
                  <c:v>5.8876485415916457</c:v>
                </c:pt>
                <c:pt idx="11">
                  <c:v>2.7367662945624773</c:v>
                </c:pt>
                <c:pt idx="12">
                  <c:v>6.3017644940583359</c:v>
                </c:pt>
                <c:pt idx="13">
                  <c:v>3.4929780338494782</c:v>
                </c:pt>
                <c:pt idx="14">
                  <c:v>2.1606049693914295</c:v>
                </c:pt>
                <c:pt idx="15">
                  <c:v>4.2311847317248832</c:v>
                </c:pt>
                <c:pt idx="16">
                  <c:v>1.5304285199855958</c:v>
                </c:pt>
                <c:pt idx="17">
                  <c:v>7.8141879726323378</c:v>
                </c:pt>
                <c:pt idx="18">
                  <c:v>4.8973712639539073</c:v>
                </c:pt>
                <c:pt idx="19">
                  <c:v>4.5192653943104064</c:v>
                </c:pt>
                <c:pt idx="20">
                  <c:v>5.9596687072380261</c:v>
                </c:pt>
                <c:pt idx="21">
                  <c:v>8.5523946705077414</c:v>
                </c:pt>
                <c:pt idx="22">
                  <c:v>1.4223982715160244</c:v>
                </c:pt>
                <c:pt idx="23">
                  <c:v>7.7781778898091476</c:v>
                </c:pt>
                <c:pt idx="24">
                  <c:v>11.127115592365861</c:v>
                </c:pt>
              </c:numCache>
            </c:numRef>
          </c:xVal>
          <c:yVal>
            <c:numRef>
              <c:f>'Customer View Chart'!$X$17:$X$41</c:f>
              <c:numCache>
                <c:formatCode>General</c:formatCode>
                <c:ptCount val="25"/>
                <c:pt idx="0">
                  <c:v>0</c:v>
                </c:pt>
                <c:pt idx="1">
                  <c:v>11.899143682122054</c:v>
                </c:pt>
                <c:pt idx="2">
                  <c:v>59.44222276974395</c:v>
                </c:pt>
                <c:pt idx="3">
                  <c:v>51.762327908022129</c:v>
                </c:pt>
                <c:pt idx="4">
                  <c:v>0</c:v>
                </c:pt>
                <c:pt idx="5">
                  <c:v>111.26501716409092</c:v>
                </c:pt>
                <c:pt idx="6">
                  <c:v>0</c:v>
                </c:pt>
                <c:pt idx="7">
                  <c:v>79.760044676916294</c:v>
                </c:pt>
                <c:pt idx="8">
                  <c:v>9.2757948769291136</c:v>
                </c:pt>
                <c:pt idx="9">
                  <c:v>300</c:v>
                </c:pt>
                <c:pt idx="10">
                  <c:v>173.90244238721468</c:v>
                </c:pt>
                <c:pt idx="11">
                  <c:v>109.11266580163002</c:v>
                </c:pt>
                <c:pt idx="12">
                  <c:v>230.4977780142076</c:v>
                </c:pt>
                <c:pt idx="13">
                  <c:v>99.953301148723867</c:v>
                </c:pt>
                <c:pt idx="14">
                  <c:v>39.753406615410491</c:v>
                </c:pt>
                <c:pt idx="15">
                  <c:v>108.61592294312675</c:v>
                </c:pt>
                <c:pt idx="16">
                  <c:v>24.026563034504555</c:v>
                </c:pt>
                <c:pt idx="17">
                  <c:v>114.04535958572485</c:v>
                </c:pt>
                <c:pt idx="18">
                  <c:v>76.129563915183411</c:v>
                </c:pt>
                <c:pt idx="19">
                  <c:v>107.79918971447313</c:v>
                </c:pt>
                <c:pt idx="20">
                  <c:v>107.14003098680718</c:v>
                </c:pt>
                <c:pt idx="21">
                  <c:v>142.77252794870913</c:v>
                </c:pt>
                <c:pt idx="22">
                  <c:v>23.006755962021121</c:v>
                </c:pt>
                <c:pt idx="23">
                  <c:v>90.679026121943693</c:v>
                </c:pt>
                <c:pt idx="24">
                  <c:v>300</c:v>
                </c:pt>
              </c:numCache>
            </c:numRef>
          </c:yVal>
          <c:smooth val="0"/>
          <c:extLst>
            <c:ext xmlns:c16="http://schemas.microsoft.com/office/drawing/2014/chart" uri="{C3380CC4-5D6E-409C-BE32-E72D297353CC}">
              <c16:uniqueId val="{00000019-A41B-442B-B309-CA3ED8EBA924}"/>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94.173787126710025</c:v>
                </c:pt>
                <c:pt idx="1">
                  <c:v>96.278639741328021</c:v>
                </c:pt>
                <c:pt idx="2">
                  <c:v>120.39596638466578</c:v>
                </c:pt>
                <c:pt idx="3">
                  <c:v>98.475048028015607</c:v>
                </c:pt>
                <c:pt idx="4">
                  <c:v>97.564819144896134</c:v>
                </c:pt>
                <c:pt idx="5">
                  <c:v>97.477024329763921</c:v>
                </c:pt>
                <c:pt idx="6">
                  <c:v>97.501629618598344</c:v>
                </c:pt>
                <c:pt idx="7">
                  <c:v>106.06171999620533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AD88-43BA-BE42-13181E9B96A7}"/>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E66E5DE9-5463-4480-8368-E68B35044FF6}"/>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242401C1-DD61-4A88-A71E-7CEA46DFF9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3BE8C1D8-DB96-4CA3-B4B0-7F32FA5099AF}"/>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241B8645-57E4-49BD-9F38-0F0557F98C3C}"/>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55874ED1-3377-4185-AE2D-E422968507A6}"/>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9617758F-5880-4454-BF4D-A88669DD655E}"/>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A9C045C2-DA28-4C6E-894F-5BE3895C6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362D04D2-5535-4C2B-BFFD-FEA648212E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2547D5E5-DA02-427E-ACFD-46D012096A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858BA502-52AB-4198-A243-20C8EDBFD7C9}"/>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301E8C02-8631-4C34-A906-C8CA74743C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117311AF-29FA-4D3E-87BC-0DABF88E81FA}"/>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CC3FB6B8-E6C8-830F-FF6E-C5BB7718950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5A2D99AC-359B-69EE-21D5-6B0EC7C720F1}"/>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463A1400-2BA2-9DE5-7385-FC90F856EB6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8C6FE2E-BDCD-2DD6-95C0-97C9076EAD5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635AF92F-DAFB-D9DB-924C-A60D2699C5F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65C6A630-46D0-6213-7AA0-0546FF10E987}"/>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27620B41-A0D6-119C-D7B9-10594F12819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98BE7861-E996-8AA3-7978-57E5FECD0E6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955F659F-28B6-4982-BE26-BA5E41B8AE2C}"/>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20DA3E1B-EBB7-447A-912E-B1769C866986}"/>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12F38D9F-93AF-4818-92FF-949012529EDB}"/>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D92106A6-76C8-44B7-9C6D-1BF0766B6755}"/>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C839787-859B-4F3C-B8B0-82E7091CCD83}"/>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B8D0D10-E450-41E1-83C7-BE02074265FC}"/>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E57F449C-3A14-4576-A544-A1FC0E2A41A0}"/>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C41A4062-53AF-47CB-B9D5-0116B3EFCBF1}"/>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B1A40266-D27B-45AB-8E5D-4A3B3E9E2D85}"/>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5E112B17-B966-44DF-B2E8-2CC35FCA8B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BE29AC3-145B-49C9-9DB9-709AD6285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E0C6FCC3-547C-472F-B23B-1BD566210C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C6A944F3-DC32-4D83-9882-431AE3560C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1FE3C1DC-EF65-4DFD-8E3F-C2516A92BBC9}"/>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01BBD9A4-A74E-0317-D4E4-E577785C1787}"/>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ABBD2F14-5451-6164-234C-D804AEF8DE37}"/>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92BF7753-D608-2045-C491-AAA7D585670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69D67909-E825-2693-7097-EC4E16B1414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FB12521B-9118-6E62-0A2F-9AFBD4C03CB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0F10FD75-CCE9-BA86-7ED3-1E2A5818C58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8121D2C8-EE9D-35AF-8E7C-22FC817ECF3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2F4B742-24D8-7CE5-90D3-62BF85EF7E8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866C9D76-177A-4DA0-B8AD-64175D452BCD}"/>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522B86D9-0C20-49A6-8DDB-48FB41CC0632}"/>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4679B0AD-BA29-4182-B39F-96B098B21E2F}"/>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F37068AE-B38F-412F-8539-4370AE1F41A9}"/>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12425850-C49B-464A-A08F-2FC4203E9BFA}"/>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336ABAF5-42D4-4FF0-8D1E-D3FEE5A7A285}"/>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F0860C2B-DB3B-431B-B16F-2B3BFFFD522E}"/>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2F30075F-B7DD-4A79-BC6D-92F601D6A0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29D0DD10-F6CB-4C02-B5F4-B43BDA3CB526}"/>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8E5D0F8A-CB1C-4E7C-93FF-01B742A38E49}"/>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31936223-1FDC-4EE3-8F33-7C0D2E075300}"/>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6184F172-C99F-4B3B-92E9-01A33C7CF5DA}"/>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2683ADCE-E667-4578-BF3C-5DE8C4646786}"/>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FF77B9F1-4DB1-4DD3-8C3C-0F5DDC1A2664}"/>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85119855-B4B2-4338-A228-86066E3E46CA}"/>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297B58AC-3377-46FB-B119-F90DB47B6D52}"/>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EF024921-E209-42CB-BBA9-8E701C53C24C}"/>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291D860D-7A2E-4512-9B27-1787DD292DB3}"/>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5A126889-BD71-4259-A094-08D91888D693}"/>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18C1D06E-CEEA-4BE3-851B-8A706598E1FC}"/>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7ABBBA19-633F-4840-815E-C32417E56BBF}"/>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456DF4C3-BBBA-4720-957B-A2DBD2BFB446}"/>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BAEA0C2D-99E9-4142-9F98-1988CB54A132}"/>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318CC41B-A334-4479-A0AB-C5264D185575}"/>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28D41E8B-6A83-4A0E-9467-1BB2DFB4447D}"/>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F8F76F55-564F-4D6E-8127-929EB5C0A5AD}"/>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6A39E5E9-40DD-42E1-8144-2DB543921ED3}"/>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DC42F201-4848-40CD-B20F-47577CC44065}"/>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100CC2C2-2152-4F58-9E61-23DD959958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BB042958-7F81-47D1-A462-34FCF5226866}"/>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DEDA11B7-CEF2-4D62-823F-901190B7C637}"/>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2B6DBF48-E0AA-48B8-9D68-BE3EE9A19A4B}"/>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1C49A2B0-CDCF-44E2-A01F-A32417BC5FFD}"/>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289274A0-7797-466E-8AA0-6ACE176AFED9}"/>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BD1E0A10-EA95-4DE9-AEE1-7B7CE53CB141}"/>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6461F5A3-4FB4-477E-87BD-4AB17B1D1801}"/>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4060A477-F04F-4AEE-AB74-95DA15D9D486}"/>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C722D86E-E6D0-4E4A-9862-0A39B6588369}"/>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DE43002D-5EB5-4BE4-8D22-6C4B46054EC1}"/>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85A4FFCB-9CF9-4D45-8FC9-9B931FDBAEF7}"/>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1AE41BB6-F320-4F23-B313-B452B25C21E2}"/>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88781440-10A0-443C-AE36-FEF31237EFD9}"/>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6175805C-96C4-4E37-B290-B28728CE87EA}"/>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3821EF39-969E-4D85-AE14-0B6A83BFCFF5}"/>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058323BC-A76D-4163-BFD4-7F0A99BC5BE3}"/>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58E8D524-00B2-41BE-BC3F-0A05B52DAD97}"/>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22E3DCE5-04F1-4BE7-B711-B3E617EF9028}"/>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FB76AF23-768C-46F4-9BF7-15A898820BE3}"/>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3F5347A8-3DF9-44F2-ADE4-383BCA45667C}"/>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339265D4-5EB5-4B2E-84A0-3515859424D4}"/>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0CEBD944-32F7-4629-BCF7-1C08C460C70A}"/>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0996DCDD-2E5E-4017-BDB8-5F65E4B78BD6}"/>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CE08FE6E-9FAE-4C8F-AB5B-FBB78082AA22}"/>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5FC54B89-8DB3-4A0A-98B2-C095E2D4138C}"/>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1AF12134-6C94-4D7F-BCD5-6AFB07742FBC}"/>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DCAD1619-F319-400A-9F5C-120B07EDD89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E5CBE875-0A68-41E0-BE02-528200AAAF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83E349D2-33C7-42C9-9F30-92F396545D59}"/>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BA87C95B-09A5-46D8-93DB-0D615C5CC5B5}"/>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A7D086BF-A4DF-45A5-B302-9EC1D4990377}"/>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D002A467-6C62-440D-A096-9301D90F77CB}"/>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599DDF1D-4F84-4468-A657-F1C230F143CF}"/>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CB7280C9-8E63-40BA-8F51-ABBDC310E002}"/>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6464FA8B-7A81-4236-B2CE-03E7854519AF}"/>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E416D9F4-9C0C-4AF5-8C1B-44744D7478BA}"/>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08890DFB-DDBE-9816-34E6-32E130D2FBD5}"/>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A1A23FEC-9B3A-94F8-6004-6610830D40D5}"/>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98DA3C78-54B9-1A97-DABE-3168BD807BA4}"/>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8DFC348D-D005-1906-722A-3B17DAC65411}"/>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F97323B7-F9E6-67B6-6E1E-1FB4B2B6DDA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37DE8FF-1648-1BE0-65F6-5EFEA154083A}"/>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579CC112-DE98-B5BA-2B05-F061A2968BF3}"/>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8081364F-2870-46E5-548D-652ACA9709AC}"/>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3DB908E1-83F8-4DEE-8514-31AE7DA55C32}"/>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5B823EEA-C934-A63F-B8F1-79F4727DF355}"/>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EE1EB2A4-B15C-A283-3A76-8886316D07D2}"/>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9D144662-B8E5-20B2-336D-F5597740EA3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AA738CE4-1349-40A1-204D-9C66B9F58165}"/>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BC7DAE3-C29D-3D85-F1A3-DDDAF0DAD47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2436B9DF-0DFE-7840-FEDD-EC08EA90BD2B}"/>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847CC445-85D2-FA79-F8E8-EB0B30A6913E}"/>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F5AE2917-67CD-10EE-0F35-4C4F2E51EEC5}"/>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ECBA7B85-C362-3F0F-D5D9-5C8A68B9B79C}"/>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B89A227A-3F28-D435-6319-297D7D20E256}"/>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31485AD-9C20-4494-BA6F-BF1025C025CF}"/>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E6290A90-C021-4F6E-9CA2-2B4182714E82}"/>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5C92D6BF-DE1B-491A-90E2-FA10B9938AEB}"/>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8F472508-F3BE-4895-A7E4-35DEDC2975DC}"/>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9ABFA1C2-01CE-4561-86CB-55EC190E0E60}"/>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4863BF87-6275-4B16-A448-FB6EE3ECC8D5}"/>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F193C7F8-2F7C-4422-B955-4DEEFF3CEA23}"/>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E44F63C1-1F26-475A-A68C-72DBE874A113}"/>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69547D3B-AAD7-4027-B4F3-6138C90088C6}"/>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6833BFB9-A110-4697-B95A-5A338F4D080B}"/>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E349282E-C220-AE18-FDA0-0A3F1722E35C}"/>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CC19E790-4A18-1C9E-76DA-0EA4C20548BE}"/>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F06A38D2-9546-D8C0-A2CB-B662F9D1F6A0}"/>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BCCBE1D6-404E-324B-12F9-5B289655806D}"/>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72793241-19E3-A81A-A1AD-68A0D2704D85}"/>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D971CA34-4667-44F1-882B-D1854915A1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76BDC641-65FF-4BC8-85E9-7D7454ECCCA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38EC7468-8293-477E-87F2-39CC94693B0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AF4DB692-12FE-420A-AAD0-7D7A04B8ECE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D9BC76EA-5B87-46F6-8468-19093FBED12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AAF3F0A0-7CF7-41AB-928A-F8FED439FC5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283CA7E6-DB60-4113-9BD9-9ED1756809F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2559B028-81CC-43C9-BFA9-16AD74310DB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30891551-0C92-4753-91DA-CB402BFC9E8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79A52D11-3FD4-43EC-947E-494B83B5CA3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B4EE423E-2718-484B-B778-8D84A7AD842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ED45447D-103C-4F63-8647-C899710551A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EFDCB97D-24F3-4410-9B0A-67AAD46B6CC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17325D40-FBEE-4200-8644-2C04E91E3E1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CC703C55-68A7-4BF2-95DB-554A483FF3F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D7E1A5F6-21AE-4209-957C-0E7A55DA4D5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7748E88D-75B9-43C7-82D2-49716AE0AD2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6ABD6EB0-DFC4-4A8B-A855-4AF38656EDB4}"/>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BAC01C35-A13B-419F-A120-D8FF27851D0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5F65CAB1-E3BE-4B04-9A9B-0EDA710D91E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F396B238-FFC6-4409-9C94-AEB1290DE28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72A310D5-135D-49DF-A878-608B19265552}"/>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92BFDDE0-7E6B-467D-9A3C-9F71DE17D94F}"/>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CC71A818-C63C-4DB8-A3A5-21437BCCC5F4}"/>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101D0FF7-3653-4D2A-9A17-E5B162812FCF}"/>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05610E3B-7825-4886-9D1D-C78487A8DC0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53481CAC-D27C-4634-9526-9C7F2134C049}"/>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8E62ACF6-692A-AF4A-B6F5-BEEA8D76CFB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D45F7A33-B2FD-46A3-1A15-EC6EEC0B83C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18F3C817-AAD4-8B93-78A0-18EDF02711B1}"/>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C7B4C9D9-31B9-584E-12A2-4F1854629A2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60E068EA-A6B3-F073-6AB2-CE06233E265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2975E471-4D48-05AF-B9F9-2BCE3554164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A68D3B2B-E236-4A49-997B-8468D9CF2167}"/>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04BC610B-E59E-0877-1681-D2AAE60783E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13AB73E-2226-4BD3-6056-8954547E4ED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0274760E-CCA3-8AC3-37C5-5DCFE7D6C8A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5A47B5C-3608-D45B-BD14-F57FFA84F40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09889086-CCD8-262B-E970-EAD9A89D2C2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17CEFD9-C0BE-1750-0FA4-6FD9BD541CB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20FEB571-1CC6-4505-AFEB-308EA1BDF05A}"/>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1553786F-55BF-6BB4-74C3-0DC7FA13AB2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723008B0-2CB9-BDC6-094A-FAB9A2B5BE2A}"/>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F06185A2-02F0-EEF5-8736-A311F6C5F30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19B8EFA2-BC68-6E10-2CAF-ABF3617B676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BF8A7F9A-92FF-3C21-6A46-11B15DB6888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9FE0BD16-D910-8A57-6546-D220A67F6C6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A64F3F72-D1BD-007C-196D-5C7CD2C44FA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588994A0-B945-25BF-FA6A-D6459D90ABF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453CDD7B-4252-4A72-90AB-4A20D9431DF3}"/>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E0CE7BF3-4ADB-5D0C-5703-BB84C14A11A3}"/>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4FD678BA-2CBD-90D8-2931-A6C6C80C6908}"/>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2F8FE376-04B8-3A9D-7F51-DB1E81E259E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DF910E21-763E-D173-7E6B-E6E9E37FEE24}"/>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19A74DC6-C22F-E131-F6E5-8C20528884C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5B540F39-04C9-B72B-5B57-3FF00374616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EEE209E3-70BF-AD34-B546-44E228AA4F6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94CDD1E4-8B5F-A2EA-F5D3-3908651EF58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F4B947325E7311F1.xlsx" TargetMode="External"/><Relationship Id="rId1" Type="http://schemas.openxmlformats.org/officeDocument/2006/relationships/externalLinkPath" Target="file:///C:\Users\1340386\AppData\Local\Temp\IWBF4B947325E73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1.7464890169247391</v>
          </cell>
          <cell r="Y16">
            <v>9.2826247070639436</v>
          </cell>
          <cell r="AB16">
            <v>18.814603326532055</v>
          </cell>
          <cell r="AC16">
            <v>100</v>
          </cell>
          <cell r="AD16">
            <v>100</v>
          </cell>
          <cell r="AE16">
            <v>100</v>
          </cell>
          <cell r="AF16">
            <v>100</v>
          </cell>
          <cell r="AG16">
            <v>100</v>
          </cell>
        </row>
        <row r="17">
          <cell r="W17" t="str">
            <v>2. Multiple Concerns</v>
          </cell>
          <cell r="X17">
            <v>5.3474972992437886</v>
          </cell>
          <cell r="Y17">
            <v>11.834482758620691</v>
          </cell>
          <cell r="AB17">
            <v>100</v>
          </cell>
          <cell r="AC17">
            <v>45.185728927176527</v>
          </cell>
          <cell r="AD17">
            <v>100</v>
          </cell>
          <cell r="AE17">
            <v>100</v>
          </cell>
          <cell r="AF17">
            <v>100</v>
          </cell>
          <cell r="AG17">
            <v>100</v>
          </cell>
        </row>
        <row r="18">
          <cell r="W18" t="str">
            <v>3. Unhealthy Traits</v>
          </cell>
          <cell r="X18">
            <v>25.819229384227583</v>
          </cell>
          <cell r="Y18">
            <v>14.547572815533979</v>
          </cell>
          <cell r="AB18">
            <v>100</v>
          </cell>
          <cell r="AC18">
            <v>100</v>
          </cell>
          <cell r="AD18">
            <v>177.48135521726115</v>
          </cell>
          <cell r="AE18">
            <v>100</v>
          </cell>
          <cell r="AF18">
            <v>100</v>
          </cell>
          <cell r="AG18">
            <v>100</v>
          </cell>
        </row>
        <row r="19">
          <cell r="W19" t="str">
            <v>4. Healthy Behaviours</v>
          </cell>
          <cell r="X19">
            <v>20.633777457688151</v>
          </cell>
          <cell r="Y19">
            <v>28.985068630733181</v>
          </cell>
          <cell r="AB19">
            <v>100</v>
          </cell>
          <cell r="AC19">
            <v>100</v>
          </cell>
          <cell r="AD19">
            <v>100</v>
          </cell>
          <cell r="AE19">
            <v>71.187609456994466</v>
          </cell>
          <cell r="AF19">
            <v>100</v>
          </cell>
          <cell r="AG19">
            <v>100</v>
          </cell>
        </row>
        <row r="20">
          <cell r="W20" t="str">
            <v>5. Fit and Well</v>
          </cell>
          <cell r="X20">
            <v>39.359020525747205</v>
          </cell>
          <cell r="Y20">
            <v>33.835420154000666</v>
          </cell>
          <cell r="AB20">
            <v>100</v>
          </cell>
          <cell r="AC20">
            <v>100</v>
          </cell>
          <cell r="AD20">
            <v>100</v>
          </cell>
          <cell r="AE20">
            <v>100</v>
          </cell>
          <cell r="AF20">
            <v>116.32490551796334</v>
          </cell>
          <cell r="AG20">
            <v>100</v>
          </cell>
        </row>
        <row r="21">
          <cell r="W21" t="str">
            <v>7. Not Private Households</v>
          </cell>
          <cell r="X21">
            <v>7.093986316168527</v>
          </cell>
          <cell r="Y21">
            <v>1.5148309340475392</v>
          </cell>
          <cell r="AB21">
            <v>100</v>
          </cell>
          <cell r="AC21">
            <v>100</v>
          </cell>
          <cell r="AD21">
            <v>100</v>
          </cell>
          <cell r="AE21">
            <v>100</v>
          </cell>
          <cell r="AF21">
            <v>100</v>
          </cell>
          <cell r="AG21">
            <v>468.30218189523055</v>
          </cell>
        </row>
      </sheetData>
      <sheetData sheetId="1">
        <row r="16">
          <cell r="Z16">
            <v>0</v>
          </cell>
          <cell r="AA16">
            <v>100</v>
          </cell>
          <cell r="AB16">
            <v>100</v>
          </cell>
          <cell r="AC16">
            <v>100</v>
          </cell>
          <cell r="AD16">
            <v>100</v>
          </cell>
          <cell r="AE16">
            <v>100</v>
          </cell>
        </row>
        <row r="17">
          <cell r="Z17">
            <v>11.899143682122054</v>
          </cell>
          <cell r="AA17">
            <v>100</v>
          </cell>
          <cell r="AB17">
            <v>100</v>
          </cell>
          <cell r="AC17">
            <v>100</v>
          </cell>
          <cell r="AD17">
            <v>100</v>
          </cell>
          <cell r="AE17">
            <v>100</v>
          </cell>
        </row>
        <row r="18">
          <cell r="Z18">
            <v>59.44222276974395</v>
          </cell>
          <cell r="AA18">
            <v>100</v>
          </cell>
          <cell r="AB18">
            <v>100</v>
          </cell>
          <cell r="AC18">
            <v>100</v>
          </cell>
          <cell r="AD18">
            <v>100</v>
          </cell>
          <cell r="AE18">
            <v>100</v>
          </cell>
        </row>
        <row r="19">
          <cell r="Z19">
            <v>51.762327908022129</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111.26501716409092</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79.760044676916294</v>
          </cell>
          <cell r="AB23">
            <v>100</v>
          </cell>
          <cell r="AC23">
            <v>100</v>
          </cell>
          <cell r="AD23">
            <v>100</v>
          </cell>
          <cell r="AE23">
            <v>100</v>
          </cell>
        </row>
        <row r="24">
          <cell r="Z24">
            <v>100</v>
          </cell>
          <cell r="AA24">
            <v>9.2757948769291136</v>
          </cell>
          <cell r="AB24">
            <v>100</v>
          </cell>
          <cell r="AC24">
            <v>100</v>
          </cell>
          <cell r="AD24">
            <v>100</v>
          </cell>
          <cell r="AE24">
            <v>100</v>
          </cell>
        </row>
        <row r="25">
          <cell r="Z25">
            <v>100</v>
          </cell>
          <cell r="AA25">
            <v>100</v>
          </cell>
          <cell r="AB25">
            <v>305.13549315619525</v>
          </cell>
          <cell r="AC25">
            <v>100</v>
          </cell>
          <cell r="AD25">
            <v>100</v>
          </cell>
          <cell r="AE25">
            <v>100</v>
          </cell>
        </row>
        <row r="26">
          <cell r="Z26">
            <v>100</v>
          </cell>
          <cell r="AA26">
            <v>100</v>
          </cell>
          <cell r="AB26">
            <v>173.90244238721468</v>
          </cell>
          <cell r="AC26">
            <v>100</v>
          </cell>
          <cell r="AD26">
            <v>100</v>
          </cell>
          <cell r="AE26">
            <v>100</v>
          </cell>
        </row>
        <row r="27">
          <cell r="Z27">
            <v>100</v>
          </cell>
          <cell r="AA27">
            <v>100</v>
          </cell>
          <cell r="AB27">
            <v>109.11266580163002</v>
          </cell>
          <cell r="AC27">
            <v>100</v>
          </cell>
          <cell r="AD27">
            <v>100</v>
          </cell>
          <cell r="AE27">
            <v>100</v>
          </cell>
        </row>
        <row r="28">
          <cell r="Z28">
            <v>100</v>
          </cell>
          <cell r="AA28">
            <v>100</v>
          </cell>
          <cell r="AB28">
            <v>230.4977780142076</v>
          </cell>
          <cell r="AC28">
            <v>100</v>
          </cell>
          <cell r="AD28">
            <v>100</v>
          </cell>
          <cell r="AE28">
            <v>100</v>
          </cell>
        </row>
        <row r="29">
          <cell r="Z29">
            <v>100</v>
          </cell>
          <cell r="AA29">
            <v>100</v>
          </cell>
          <cell r="AB29">
            <v>99.953301148723867</v>
          </cell>
          <cell r="AC29">
            <v>100</v>
          </cell>
          <cell r="AD29">
            <v>100</v>
          </cell>
          <cell r="AE29">
            <v>100</v>
          </cell>
        </row>
        <row r="30">
          <cell r="Z30">
            <v>100</v>
          </cell>
          <cell r="AA30">
            <v>100</v>
          </cell>
          <cell r="AB30">
            <v>100</v>
          </cell>
          <cell r="AC30">
            <v>39.753406615410491</v>
          </cell>
          <cell r="AD30">
            <v>100</v>
          </cell>
          <cell r="AE30">
            <v>100</v>
          </cell>
        </row>
        <row r="31">
          <cell r="Z31">
            <v>100</v>
          </cell>
          <cell r="AA31">
            <v>100</v>
          </cell>
          <cell r="AB31">
            <v>100</v>
          </cell>
          <cell r="AC31">
            <v>108.61592294312675</v>
          </cell>
          <cell r="AD31">
            <v>100</v>
          </cell>
          <cell r="AE31">
            <v>100</v>
          </cell>
        </row>
        <row r="32">
          <cell r="Z32">
            <v>100</v>
          </cell>
          <cell r="AA32">
            <v>100</v>
          </cell>
          <cell r="AB32">
            <v>100</v>
          </cell>
          <cell r="AC32">
            <v>24.026563034504555</v>
          </cell>
          <cell r="AD32">
            <v>100</v>
          </cell>
          <cell r="AE32">
            <v>100</v>
          </cell>
        </row>
        <row r="33">
          <cell r="Z33">
            <v>100</v>
          </cell>
          <cell r="AA33">
            <v>100</v>
          </cell>
          <cell r="AB33">
            <v>100</v>
          </cell>
          <cell r="AC33">
            <v>114.04535958572485</v>
          </cell>
          <cell r="AD33">
            <v>100</v>
          </cell>
          <cell r="AE33">
            <v>100</v>
          </cell>
        </row>
        <row r="34">
          <cell r="Z34">
            <v>100</v>
          </cell>
          <cell r="AA34">
            <v>100</v>
          </cell>
          <cell r="AB34">
            <v>100</v>
          </cell>
          <cell r="AC34">
            <v>76.129563915183411</v>
          </cell>
          <cell r="AD34">
            <v>100</v>
          </cell>
          <cell r="AE34">
            <v>100</v>
          </cell>
        </row>
        <row r="35">
          <cell r="Z35">
            <v>100</v>
          </cell>
          <cell r="AA35">
            <v>100</v>
          </cell>
          <cell r="AB35">
            <v>100</v>
          </cell>
          <cell r="AC35">
            <v>100</v>
          </cell>
          <cell r="AD35">
            <v>107.79918971447313</v>
          </cell>
          <cell r="AE35">
            <v>100</v>
          </cell>
        </row>
        <row r="36">
          <cell r="Z36">
            <v>100</v>
          </cell>
          <cell r="AA36">
            <v>100</v>
          </cell>
          <cell r="AB36">
            <v>100</v>
          </cell>
          <cell r="AC36">
            <v>100</v>
          </cell>
          <cell r="AD36">
            <v>107.14003098680718</v>
          </cell>
          <cell r="AE36">
            <v>100</v>
          </cell>
        </row>
        <row r="37">
          <cell r="Z37">
            <v>100</v>
          </cell>
          <cell r="AA37">
            <v>100</v>
          </cell>
          <cell r="AB37">
            <v>100</v>
          </cell>
          <cell r="AC37">
            <v>100</v>
          </cell>
          <cell r="AD37">
            <v>142.77252794870913</v>
          </cell>
          <cell r="AE37">
            <v>100</v>
          </cell>
        </row>
        <row r="38">
          <cell r="Z38">
            <v>100</v>
          </cell>
          <cell r="AA38">
            <v>100</v>
          </cell>
          <cell r="AB38">
            <v>100</v>
          </cell>
          <cell r="AC38">
            <v>100</v>
          </cell>
          <cell r="AD38">
            <v>23.006755962021121</v>
          </cell>
          <cell r="AE38">
            <v>100</v>
          </cell>
        </row>
        <row r="39">
          <cell r="Z39">
            <v>100</v>
          </cell>
          <cell r="AA39">
            <v>100</v>
          </cell>
          <cell r="AB39">
            <v>100</v>
          </cell>
          <cell r="AC39">
            <v>100</v>
          </cell>
          <cell r="AD39">
            <v>90.679026121943693</v>
          </cell>
          <cell r="AE39">
            <v>100</v>
          </cell>
        </row>
        <row r="40">
          <cell r="Z40">
            <v>100</v>
          </cell>
          <cell r="AA40">
            <v>100</v>
          </cell>
          <cell r="AB40">
            <v>100</v>
          </cell>
          <cell r="AC40">
            <v>100</v>
          </cell>
          <cell r="AD40">
            <v>334.1311552436548</v>
          </cell>
          <cell r="AE40">
            <v>100</v>
          </cell>
        </row>
        <row r="41">
          <cell r="Z41">
            <v>100</v>
          </cell>
          <cell r="AA41">
            <v>100</v>
          </cell>
          <cell r="AB41">
            <v>100</v>
          </cell>
          <cell r="AC41">
            <v>100</v>
          </cell>
          <cell r="AD41">
            <v>100</v>
          </cell>
          <cell r="AE41">
            <v>46.240328244289344</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839.22769345272513</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11.899143682122054</v>
          </cell>
          <cell r="Y18">
            <v>0.5581562837594527</v>
          </cell>
        </row>
        <row r="19">
          <cell r="W19" t="str">
            <v>1.3</v>
          </cell>
          <cell r="X19">
            <v>59.44222276974395</v>
          </cell>
          <cell r="Y19">
            <v>0.75621173928700036</v>
          </cell>
        </row>
        <row r="20">
          <cell r="W20" t="str">
            <v>1.4</v>
          </cell>
          <cell r="X20">
            <v>51.762327908022129</v>
          </cell>
          <cell r="Y20">
            <v>0.4321209938782859</v>
          </cell>
        </row>
        <row r="21">
          <cell r="W21" t="str">
            <v>1.5</v>
          </cell>
          <cell r="X21">
            <v>0</v>
          </cell>
          <cell r="Y21">
            <v>0</v>
          </cell>
        </row>
        <row r="22">
          <cell r="W22" t="str">
            <v>2.6</v>
          </cell>
          <cell r="X22">
            <v>111.26501716409092</v>
          </cell>
          <cell r="Y22">
            <v>2.7007562117392867</v>
          </cell>
        </row>
        <row r="23">
          <cell r="W23" t="str">
            <v>2.7</v>
          </cell>
          <cell r="X23">
            <v>0</v>
          </cell>
          <cell r="Y23">
            <v>0</v>
          </cell>
        </row>
        <row r="24">
          <cell r="W24" t="str">
            <v>2.8</v>
          </cell>
          <cell r="X24">
            <v>79.760044676916294</v>
          </cell>
          <cell r="Y24">
            <v>2.142599927979834</v>
          </cell>
        </row>
        <row r="25">
          <cell r="W25" t="str">
            <v>2.9</v>
          </cell>
          <cell r="X25">
            <v>9.2757948769291136</v>
          </cell>
          <cell r="Y25">
            <v>0.50414115952466687</v>
          </cell>
        </row>
        <row r="26">
          <cell r="W26" t="str">
            <v>3.10</v>
          </cell>
          <cell r="X26">
            <v>300</v>
          </cell>
          <cell r="Y26">
            <v>7.4000720201656458</v>
          </cell>
        </row>
        <row r="27">
          <cell r="W27" t="str">
            <v>3.11</v>
          </cell>
          <cell r="X27">
            <v>173.90244238721468</v>
          </cell>
          <cell r="Y27">
            <v>5.8876485415916457</v>
          </cell>
        </row>
        <row r="28">
          <cell r="W28" t="str">
            <v>3.12</v>
          </cell>
          <cell r="X28">
            <v>109.11266580163002</v>
          </cell>
          <cell r="Y28">
            <v>2.7367662945624773</v>
          </cell>
        </row>
        <row r="29">
          <cell r="W29" t="str">
            <v>3.13</v>
          </cell>
          <cell r="X29">
            <v>230.4977780142076</v>
          </cell>
          <cell r="Y29">
            <v>6.3017644940583359</v>
          </cell>
        </row>
        <row r="30">
          <cell r="W30" t="str">
            <v>3.14</v>
          </cell>
          <cell r="X30">
            <v>99.953301148723867</v>
          </cell>
          <cell r="Y30">
            <v>3.4929780338494782</v>
          </cell>
        </row>
        <row r="31">
          <cell r="W31" t="str">
            <v>4.15</v>
          </cell>
          <cell r="X31">
            <v>39.753406615410491</v>
          </cell>
          <cell r="Y31">
            <v>2.1606049693914295</v>
          </cell>
        </row>
        <row r="32">
          <cell r="W32" t="str">
            <v>4.16</v>
          </cell>
          <cell r="X32">
            <v>108.61592294312675</v>
          </cell>
          <cell r="Y32">
            <v>4.2311847317248832</v>
          </cell>
        </row>
        <row r="33">
          <cell r="W33" t="str">
            <v>4.17</v>
          </cell>
          <cell r="X33">
            <v>24.026563034504555</v>
          </cell>
          <cell r="Y33">
            <v>1.5304285199855958</v>
          </cell>
        </row>
        <row r="34">
          <cell r="W34" t="str">
            <v>4.18</v>
          </cell>
          <cell r="X34">
            <v>114.04535958572485</v>
          </cell>
          <cell r="Y34">
            <v>7.8141879726323378</v>
          </cell>
        </row>
        <row r="35">
          <cell r="W35" t="str">
            <v>4.19</v>
          </cell>
          <cell r="X35">
            <v>76.129563915183411</v>
          </cell>
          <cell r="Y35">
            <v>4.8973712639539073</v>
          </cell>
        </row>
        <row r="36">
          <cell r="W36" t="str">
            <v>5.20</v>
          </cell>
          <cell r="X36">
            <v>107.79918971447313</v>
          </cell>
          <cell r="Y36">
            <v>4.5192653943104064</v>
          </cell>
        </row>
        <row r="37">
          <cell r="W37" t="str">
            <v>5.21</v>
          </cell>
          <cell r="X37">
            <v>107.14003098680718</v>
          </cell>
          <cell r="Y37">
            <v>5.9596687072380261</v>
          </cell>
        </row>
        <row r="38">
          <cell r="W38" t="str">
            <v>5.22</v>
          </cell>
          <cell r="X38">
            <v>142.77252794870913</v>
          </cell>
          <cell r="Y38">
            <v>8.5523946705077414</v>
          </cell>
        </row>
        <row r="39">
          <cell r="W39" t="str">
            <v>5.23</v>
          </cell>
          <cell r="X39">
            <v>23.006755962021121</v>
          </cell>
          <cell r="Y39">
            <v>1.4223982715160244</v>
          </cell>
        </row>
        <row r="40">
          <cell r="W40" t="str">
            <v>5.24</v>
          </cell>
          <cell r="X40">
            <v>90.679026121943693</v>
          </cell>
          <cell r="Y40">
            <v>7.7781778898091476</v>
          </cell>
        </row>
        <row r="41">
          <cell r="W41" t="str">
            <v>5.25</v>
          </cell>
          <cell r="X41">
            <v>300</v>
          </cell>
          <cell r="Y41">
            <v>11.127115592365861</v>
          </cell>
        </row>
      </sheetData>
      <sheetData sheetId="3">
        <row r="20">
          <cell r="Z20">
            <v>94.173787126710025</v>
          </cell>
        </row>
        <row r="21">
          <cell r="Z21">
            <v>96.278639741328021</v>
          </cell>
        </row>
        <row r="22">
          <cell r="Z22">
            <v>120.39596638466578</v>
          </cell>
        </row>
        <row r="23">
          <cell r="Z23">
            <v>98.475048028015607</v>
          </cell>
        </row>
        <row r="24">
          <cell r="Z24">
            <v>97.564819144896134</v>
          </cell>
        </row>
        <row r="25">
          <cell r="Z25">
            <v>97.477024329763921</v>
          </cell>
        </row>
        <row r="26">
          <cell r="Z26">
            <v>97.501629618598344</v>
          </cell>
        </row>
        <row r="27">
          <cell r="Z27">
            <v>106.06171999620533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47F80-8192-4801-BC53-FED47BAE4352}">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Shakerley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97</v>
      </c>
      <c r="L16" s="63">
        <f>'Input Sheet'!$H$77</f>
        <v>1.7464890169247391</v>
      </c>
      <c r="M16" s="62">
        <f>'Input Sheet'!$I$77</f>
        <v>34659</v>
      </c>
      <c r="N16" s="63">
        <f>'Input Sheet'!$J$77</f>
        <v>9.2826247070639436</v>
      </c>
      <c r="O16" s="63">
        <f>'Input Sheet'!$K$77</f>
        <v>0.27986958654317784</v>
      </c>
      <c r="P16" s="63">
        <f>'Input Sheet'!$L$77</f>
        <v>-19.354012300739264</v>
      </c>
      <c r="Q16" s="62">
        <f>'Input Sheet'!$M$77</f>
        <v>18.814603326532055</v>
      </c>
      <c r="R16" s="39"/>
      <c r="S16" s="39"/>
      <c r="T16" s="39"/>
      <c r="U16" s="22"/>
      <c r="V16" s="5"/>
      <c r="W16" s="53" t="str">
        <f>'Input Sheet'!$S77</f>
        <v>1. Serious Challenges</v>
      </c>
      <c r="X16" s="64">
        <f>'Input Sheet'!$U77</f>
        <v>1.7464890169247391</v>
      </c>
      <c r="Y16" s="64">
        <f>'Input Sheet'!$W77</f>
        <v>9.2826247070639436</v>
      </c>
      <c r="Z16" s="10"/>
      <c r="AA16" s="10"/>
      <c r="AB16" s="52">
        <f>IF((LEFT($E16,2)=AB$13),$Q16,100)</f>
        <v>18.814603326532055</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297</v>
      </c>
      <c r="L17" s="63">
        <f>'Input Sheet'!$H$78</f>
        <v>5.3474972992437886</v>
      </c>
      <c r="M17" s="62">
        <f>'Input Sheet'!$I$78</f>
        <v>44187</v>
      </c>
      <c r="N17" s="63">
        <f>'Input Sheet'!$J$78</f>
        <v>11.834482758620691</v>
      </c>
      <c r="O17" s="63">
        <f>'Input Sheet'!$K$78</f>
        <v>0.67214339058999251</v>
      </c>
      <c r="P17" s="63">
        <f>'Input Sheet'!$L$78</f>
        <v>-14.966554850718534</v>
      </c>
      <c r="Q17" s="62">
        <f>'Input Sheet'!$M$78</f>
        <v>45.185728927176527</v>
      </c>
      <c r="R17" s="39"/>
      <c r="S17" s="39"/>
      <c r="T17" s="39"/>
      <c r="U17" s="22"/>
      <c r="V17" s="65"/>
      <c r="W17" s="53" t="str">
        <f>'Input Sheet'!$S78</f>
        <v>2. Multiple Concerns</v>
      </c>
      <c r="X17" s="64">
        <f>'Input Sheet'!$U78</f>
        <v>5.3474972992437886</v>
      </c>
      <c r="Y17" s="64">
        <f>'Input Sheet'!$W78</f>
        <v>11.834482758620691</v>
      </c>
      <c r="Z17" s="10"/>
      <c r="AA17" s="10"/>
      <c r="AB17" s="52">
        <f>IF((LEFT($E17,2)=AB$13),$Q17,100)</f>
        <v>100</v>
      </c>
      <c r="AC17" s="52">
        <f>IF((LEFT($E17,2)=AC$13),$Q17,100)</f>
        <v>45.185728927176527</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1434</v>
      </c>
      <c r="L18" s="63">
        <f>'Input Sheet'!$H$79</f>
        <v>25.819229384227583</v>
      </c>
      <c r="M18" s="62">
        <f>'Input Sheet'!$I$79</f>
        <v>54317</v>
      </c>
      <c r="N18" s="63">
        <f>'Input Sheet'!$J$79</f>
        <v>14.547572815533979</v>
      </c>
      <c r="O18" s="63">
        <f>'Input Sheet'!$K$79</f>
        <v>2.6400574405802972</v>
      </c>
      <c r="P18" s="63">
        <f>'Input Sheet'!$L$79</f>
        <v>23.825016736672328</v>
      </c>
      <c r="Q18" s="62">
        <f>'Input Sheet'!$M$79</f>
        <v>177.48135521726115</v>
      </c>
      <c r="R18" s="39"/>
      <c r="S18" s="39"/>
      <c r="T18" s="39"/>
      <c r="U18" s="22"/>
      <c r="V18" s="66"/>
      <c r="W18" s="53" t="str">
        <f>'Input Sheet'!$S79</f>
        <v>3. Unhealthy Traits</v>
      </c>
      <c r="X18" s="64">
        <f>'Input Sheet'!$U79</f>
        <v>25.819229384227583</v>
      </c>
      <c r="Y18" s="64">
        <f>'Input Sheet'!$W79</f>
        <v>14.547572815533979</v>
      </c>
      <c r="Z18" s="10"/>
      <c r="AA18" s="10"/>
      <c r="AB18" s="52">
        <f t="shared" si="0"/>
        <v>100</v>
      </c>
      <c r="AC18" s="52">
        <f t="shared" si="0"/>
        <v>100</v>
      </c>
      <c r="AD18" s="52">
        <f>IF((LEFT($E18,2)=AD$13),$Q18,100)</f>
        <v>177.48135521726115</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1146</v>
      </c>
      <c r="L19" s="63">
        <f>'Input Sheet'!$H$80</f>
        <v>20.633777457688151</v>
      </c>
      <c r="M19" s="62">
        <f>'Input Sheet'!$I$80</f>
        <v>108223</v>
      </c>
      <c r="N19" s="63">
        <f>'Input Sheet'!$J$80</f>
        <v>28.985068630733181</v>
      </c>
      <c r="O19" s="63">
        <f>'Input Sheet'!$K$80</f>
        <v>1.0589246278517506</v>
      </c>
      <c r="P19" s="63">
        <f>'Input Sheet'!$L$80</f>
        <v>-13.718118853520631</v>
      </c>
      <c r="Q19" s="62">
        <f>'Input Sheet'!$M$80</f>
        <v>71.187609456994466</v>
      </c>
      <c r="R19" s="39"/>
      <c r="S19" s="39"/>
      <c r="T19" s="39"/>
      <c r="U19" s="22"/>
      <c r="V19" s="66"/>
      <c r="W19" s="53" t="str">
        <f>'Input Sheet'!$S80</f>
        <v>4. Healthy Behaviours</v>
      </c>
      <c r="X19" s="64">
        <f>'Input Sheet'!$U80</f>
        <v>20.633777457688151</v>
      </c>
      <c r="Y19" s="64">
        <f>'Input Sheet'!$W80</f>
        <v>28.985068630733181</v>
      </c>
      <c r="Z19" s="10"/>
      <c r="AA19" s="10"/>
      <c r="AB19" s="52">
        <f t="shared" si="0"/>
        <v>100</v>
      </c>
      <c r="AC19" s="52">
        <f t="shared" si="0"/>
        <v>100</v>
      </c>
      <c r="AD19" s="52">
        <f t="shared" si="0"/>
        <v>100</v>
      </c>
      <c r="AE19" s="52">
        <f>IF((LEFT($E19,2)=AE$13),$Q19,100)</f>
        <v>71.187609456994466</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2186</v>
      </c>
      <c r="L20" s="63">
        <f>'Input Sheet'!$H$81</f>
        <v>39.359020525747205</v>
      </c>
      <c r="M20" s="62">
        <f>'Input Sheet'!$I$81</f>
        <v>126333</v>
      </c>
      <c r="N20" s="63">
        <f>'Input Sheet'!$J$81</f>
        <v>33.835420154000666</v>
      </c>
      <c r="O20" s="63">
        <f>'Input Sheet'!$K$81</f>
        <v>1.7303475734764471</v>
      </c>
      <c r="P20" s="63">
        <f>'Input Sheet'!$L$81</f>
        <v>8.7001476183116804</v>
      </c>
      <c r="Q20" s="62">
        <f>'Input Sheet'!$M$81</f>
        <v>116.32490551796334</v>
      </c>
      <c r="R20" s="39"/>
      <c r="S20" s="39"/>
      <c r="T20" s="39"/>
      <c r="U20" s="22"/>
      <c r="V20" s="66"/>
      <c r="W20" s="53" t="str">
        <f>'Input Sheet'!$S81</f>
        <v>5. Fit and Well</v>
      </c>
      <c r="X20" s="64">
        <f>'Input Sheet'!$U81</f>
        <v>39.359020525747205</v>
      </c>
      <c r="Y20" s="64">
        <f>'Input Sheet'!$W81</f>
        <v>33.835420154000666</v>
      </c>
      <c r="Z20" s="6"/>
      <c r="AA20" s="6"/>
      <c r="AB20" s="52">
        <f t="shared" si="0"/>
        <v>100</v>
      </c>
      <c r="AC20" s="52">
        <f t="shared" si="0"/>
        <v>100</v>
      </c>
      <c r="AD20" s="52">
        <f t="shared" si="0"/>
        <v>100</v>
      </c>
      <c r="AE20" s="52">
        <f t="shared" si="0"/>
        <v>100</v>
      </c>
      <c r="AF20" s="52">
        <f>IF((LEFT($E20,2)=AF$13),$Q20,100)</f>
        <v>116.32490551796334</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394</v>
      </c>
      <c r="L21" s="63">
        <f>'Input Sheet'!$H$82</f>
        <v>7.093986316168527</v>
      </c>
      <c r="M21" s="62">
        <f>'Input Sheet'!$I$82</f>
        <v>5656</v>
      </c>
      <c r="N21" s="63">
        <f>'Input Sheet'!$J$82</f>
        <v>1.5148309340475392</v>
      </c>
      <c r="O21" s="63">
        <f>'Input Sheet'!$K$82</f>
        <v>6.9660537482319667</v>
      </c>
      <c r="P21" s="63">
        <f>'Input Sheet'!$L$82</f>
        <v>34.041124238534792</v>
      </c>
      <c r="Q21" s="62">
        <f>'Input Sheet'!$M$82</f>
        <v>468.30218189523055</v>
      </c>
      <c r="R21" s="39"/>
      <c r="S21" s="39"/>
      <c r="T21" s="39"/>
      <c r="U21" s="22"/>
      <c r="V21" s="66"/>
      <c r="W21" s="53" t="str">
        <f>'Input Sheet'!$S82</f>
        <v>7. Not Private Households</v>
      </c>
      <c r="X21" s="64">
        <f>'Input Sheet'!$U82</f>
        <v>7.093986316168527</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468.30218189523055</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5554</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1E87CFAA-0CB1-4FC1-BA0C-972263A7AB4E}"/>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51F9C-E3A9-46A3-B295-5CEA4130F92F}">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Shakerley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-8.6745377836059827</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31</v>
      </c>
      <c r="M17" s="121">
        <f>IF('Input Sheet'!$S$6=0,'Input Sheet'!H9,'Input Sheet'!H41)</f>
        <v>0.5581562837594527</v>
      </c>
      <c r="N17" s="120">
        <f>IF('Input Sheet'!$S$6=0,'Input Sheet'!I9,'Input Sheet'!I41)</f>
        <v>17514</v>
      </c>
      <c r="O17" s="121">
        <f>IF('Input Sheet'!$S$6=0,'Input Sheet'!J9,'Input Sheet'!J41)</f>
        <v>4.6907264814194845</v>
      </c>
      <c r="P17" s="121">
        <f>IF('Input Sheet'!$S$6=0,'Input Sheet'!K9,'Input Sheet'!K41)</f>
        <v>0.17700125613794679</v>
      </c>
      <c r="Q17" s="121">
        <f>IF('Input Sheet'!$S$6=0,'Input Sheet'!L9,'Input Sheet'!L41)</f>
        <v>-14.565840253367266</v>
      </c>
      <c r="R17" s="62">
        <f>IF('Input Sheet'!$S$6=0,'Input Sheet'!M9,'Input Sheet'!M41)</f>
        <v>11.899143682122054</v>
      </c>
      <c r="S17" s="31"/>
      <c r="T17" s="31"/>
      <c r="U17" s="31"/>
      <c r="V17" s="22"/>
      <c r="W17" s="66"/>
      <c r="Y17" s="10"/>
      <c r="Z17" s="114">
        <f>IF((LEFT($E17,1)=Z$13),$R17,100)</f>
        <v>11.899143682122054</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42</v>
      </c>
      <c r="M18" s="121">
        <f>IF('Input Sheet'!$S$6=0,'Input Sheet'!H10,'Input Sheet'!H42)</f>
        <v>0.75621173928700036</v>
      </c>
      <c r="N18" s="120">
        <f>IF('Input Sheet'!$S$6=0,'Input Sheet'!I10,'Input Sheet'!I42)</f>
        <v>4750</v>
      </c>
      <c r="O18" s="121">
        <f>IF('Input Sheet'!$S$6=0,'Input Sheet'!J10,'Input Sheet'!J42)</f>
        <v>1.2721794442584533</v>
      </c>
      <c r="P18" s="121">
        <f>IF('Input Sheet'!$S$6=0,'Input Sheet'!K10,'Input Sheet'!K42)</f>
        <v>0.88421052631578945</v>
      </c>
      <c r="Q18" s="121">
        <f>IF('Input Sheet'!$S$6=0,'Input Sheet'!L10,'Input Sheet'!L42)</f>
        <v>-3.4310851423177131</v>
      </c>
      <c r="R18" s="62">
        <f>IF('Input Sheet'!$S$6=0,'Input Sheet'!M10,'Input Sheet'!M42)</f>
        <v>59.44222276974395</v>
      </c>
      <c r="S18" s="31"/>
      <c r="T18" s="31"/>
      <c r="U18" s="31"/>
      <c r="V18" s="22"/>
      <c r="W18" s="66"/>
      <c r="Y18" s="10"/>
      <c r="Z18" s="114">
        <f>IF((LEFT($E18,1)=Z$13),$R18,100)</f>
        <v>59.44222276974395</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24</v>
      </c>
      <c r="M19" s="121">
        <f>IF('Input Sheet'!$S$6=0,'Input Sheet'!H11,'Input Sheet'!H43)</f>
        <v>0.4321209938782859</v>
      </c>
      <c r="N19" s="120">
        <f>IF('Input Sheet'!$S$6=0,'Input Sheet'!I11,'Input Sheet'!I43)</f>
        <v>3117</v>
      </c>
      <c r="O19" s="121">
        <f>IF('Input Sheet'!$S$6=0,'Input Sheet'!J11,'Input Sheet'!J43)</f>
        <v>0.83481754268496822</v>
      </c>
      <c r="P19" s="121">
        <f>IF('Input Sheet'!$S$6=0,'Input Sheet'!K11,'Input Sheet'!K43)</f>
        <v>0.76997112608277196</v>
      </c>
      <c r="Q19" s="121">
        <f>IF('Input Sheet'!$S$6=0,'Input Sheet'!L11,'Input Sheet'!L43)</f>
        <v>-3.298416196548263</v>
      </c>
      <c r="R19" s="62">
        <f>IF('Input Sheet'!$S$6=0,'Input Sheet'!M11,'Input Sheet'!M43)</f>
        <v>51.762327908022129</v>
      </c>
      <c r="S19" s="31"/>
      <c r="T19" s="31"/>
      <c r="U19" s="31"/>
      <c r="V19" s="22"/>
      <c r="W19" s="66"/>
      <c r="Z19" s="114">
        <f>IF((LEFT($E19,1)=Z$13),$R19,100)</f>
        <v>51.762327908022129</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-8.0318338661871973</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150</v>
      </c>
      <c r="M21" s="121">
        <f>IF('Input Sheet'!$S$6=0,'Input Sheet'!H13,'Input Sheet'!H45)</f>
        <v>2.7007562117392867</v>
      </c>
      <c r="N21" s="120">
        <f>IF('Input Sheet'!$S$6=0,'Input Sheet'!I13,'Input Sheet'!I45)</f>
        <v>9063</v>
      </c>
      <c r="O21" s="121">
        <f>IF('Input Sheet'!$S$6=0,'Input Sheet'!J13,'Input Sheet'!J45)</f>
        <v>2.4273183796451292</v>
      </c>
      <c r="P21" s="121">
        <f>IF('Input Sheet'!$S$6=0,'Input Sheet'!K13,'Input Sheet'!K45)</f>
        <v>1.6550810989738498</v>
      </c>
      <c r="Q21" s="121">
        <f>IF('Input Sheet'!$S$6=0,'Input Sheet'!L13,'Input Sheet'!L45)</f>
        <v>1.3241404333192186</v>
      </c>
      <c r="R21" s="62">
        <f>IF('Input Sheet'!$S$6=0,'Input Sheet'!M13,'Input Sheet'!M45)</f>
        <v>111.26501716409092</v>
      </c>
      <c r="S21" s="31"/>
      <c r="T21" s="31"/>
      <c r="U21" s="31"/>
      <c r="V21" s="22"/>
      <c r="W21" s="66"/>
      <c r="Z21" s="114">
        <f t="shared" ref="Z21:AE44" si="2">IF((LEFT($E21,1)=Z$13),$R21,100)</f>
        <v>100</v>
      </c>
      <c r="AA21" s="114">
        <f t="shared" si="0"/>
        <v>111.26501716409092</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-8.5056291387125018</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119</v>
      </c>
      <c r="M23" s="121">
        <f>IF('Input Sheet'!$S$6=0,'Input Sheet'!H15,'Input Sheet'!H47)</f>
        <v>2.142599927979834</v>
      </c>
      <c r="N23" s="120">
        <f>IF('Input Sheet'!$S$6=0,'Input Sheet'!I15,'Input Sheet'!I47)</f>
        <v>10030</v>
      </c>
      <c r="O23" s="121">
        <f>IF('Input Sheet'!$S$6=0,'Input Sheet'!J15,'Input Sheet'!J47)</f>
        <v>2.6863073317710078</v>
      </c>
      <c r="P23" s="121">
        <f>IF('Input Sheet'!$S$6=0,'Input Sheet'!K15,'Input Sheet'!K47)</f>
        <v>1.1864406779661016</v>
      </c>
      <c r="Q23" s="121">
        <f>IF('Input Sheet'!$S$6=0,'Input Sheet'!L15,'Input Sheet'!L47)</f>
        <v>-2.5061286399202656</v>
      </c>
      <c r="R23" s="62">
        <f>IF('Input Sheet'!$S$6=0,'Input Sheet'!M15,'Input Sheet'!M47)</f>
        <v>79.760044676916294</v>
      </c>
      <c r="S23" s="31"/>
      <c r="T23" s="31"/>
      <c r="U23" s="31"/>
      <c r="V23" s="22"/>
      <c r="W23" s="66"/>
      <c r="Z23" s="114">
        <f t="shared" si="2"/>
        <v>100</v>
      </c>
      <c r="AA23" s="114">
        <f t="shared" si="0"/>
        <v>79.760044676916294</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28</v>
      </c>
      <c r="M24" s="121">
        <f>IF('Input Sheet'!$S$6=0,'Input Sheet'!H16,'Input Sheet'!H48)</f>
        <v>0.50414115952466687</v>
      </c>
      <c r="N24" s="120">
        <f>IF('Input Sheet'!$S$6=0,'Input Sheet'!I16,'Input Sheet'!I48)</f>
        <v>20293</v>
      </c>
      <c r="O24" s="121">
        <f>IF('Input Sheet'!$S$6=0,'Input Sheet'!J16,'Input Sheet'!J48)</f>
        <v>5.4350184131235348</v>
      </c>
      <c r="P24" s="121">
        <f>IF('Input Sheet'!$S$6=0,'Input Sheet'!K16,'Input Sheet'!K48)</f>
        <v>0.13797861331493619</v>
      </c>
      <c r="Q24" s="121">
        <f>IF('Input Sheet'!$S$6=0,'Input Sheet'!L16,'Input Sheet'!L48)</f>
        <v>-16.209195048901773</v>
      </c>
      <c r="R24" s="62">
        <f>IF('Input Sheet'!$S$6=0,'Input Sheet'!M16,'Input Sheet'!M48)</f>
        <v>9.2757948769291136</v>
      </c>
      <c r="S24" s="31"/>
      <c r="T24" s="31"/>
      <c r="U24" s="31"/>
      <c r="V24" s="22"/>
      <c r="W24" s="66"/>
      <c r="Z24" s="114">
        <f t="shared" si="2"/>
        <v>100</v>
      </c>
      <c r="AA24" s="114">
        <f t="shared" si="0"/>
        <v>9.2757948769291136</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411</v>
      </c>
      <c r="M25" s="121">
        <f>IF('Input Sheet'!$S$6=0,'Input Sheet'!H17,'Input Sheet'!H49)</f>
        <v>7.4000720201656458</v>
      </c>
      <c r="N25" s="120">
        <f>IF('Input Sheet'!$S$6=0,'Input Sheet'!I17,'Input Sheet'!I49)</f>
        <v>9055</v>
      </c>
      <c r="O25" s="121">
        <f>IF('Input Sheet'!$S$6=0,'Input Sheet'!J17,'Input Sheet'!J49)</f>
        <v>2.4251757616337462</v>
      </c>
      <c r="P25" s="121">
        <f>IF('Input Sheet'!$S$6=0,'Input Sheet'!K17,'Input Sheet'!K49)</f>
        <v>4.5389287686361124</v>
      </c>
      <c r="Q25" s="121">
        <f>IF('Input Sheet'!$S$6=0,'Input Sheet'!L17,'Input Sheet'!L49)</f>
        <v>24.101632950729982</v>
      </c>
      <c r="R25" s="62">
        <f>IF('Input Sheet'!$S$6=0,'Input Sheet'!M17,'Input Sheet'!M49)</f>
        <v>305.13549315619525</v>
      </c>
      <c r="S25" s="31"/>
      <c r="T25" s="31"/>
      <c r="U25" s="31"/>
      <c r="V25" s="22"/>
      <c r="W25" s="66"/>
      <c r="Z25" s="114">
        <f t="shared" si="2"/>
        <v>100</v>
      </c>
      <c r="AA25" s="114">
        <f t="shared" si="0"/>
        <v>100</v>
      </c>
      <c r="AB25" s="114">
        <f t="shared" si="0"/>
        <v>305.13549315619525</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327</v>
      </c>
      <c r="M26" s="121">
        <f>IF('Input Sheet'!$S$6=0,'Input Sheet'!H18,'Input Sheet'!H50)</f>
        <v>5.8876485415916457</v>
      </c>
      <c r="N26" s="120">
        <f>IF('Input Sheet'!$S$6=0,'Input Sheet'!I18,'Input Sheet'!I50)</f>
        <v>12641</v>
      </c>
      <c r="O26" s="121">
        <f>IF('Input Sheet'!$S$6=0,'Input Sheet'!J18,'Input Sheet'!J50)</f>
        <v>3.3856042852360226</v>
      </c>
      <c r="P26" s="121">
        <f>IF('Input Sheet'!$S$6=0,'Input Sheet'!K18,'Input Sheet'!K50)</f>
        <v>2.5868206629222374</v>
      </c>
      <c r="Q26" s="121">
        <f>IF('Input Sheet'!$S$6=0,'Input Sheet'!L18,'Input Sheet'!L50)</f>
        <v>10.310005718574747</v>
      </c>
      <c r="R26" s="62">
        <f>IF('Input Sheet'!$S$6=0,'Input Sheet'!M18,'Input Sheet'!M50)</f>
        <v>173.90244238721468</v>
      </c>
      <c r="S26" s="31"/>
      <c r="T26" s="31"/>
      <c r="U26" s="31"/>
      <c r="V26" s="22"/>
      <c r="W26" s="66"/>
      <c r="Z26" s="114">
        <f t="shared" si="2"/>
        <v>100</v>
      </c>
      <c r="AA26" s="114">
        <f t="shared" si="0"/>
        <v>100</v>
      </c>
      <c r="AB26" s="114">
        <f t="shared" si="0"/>
        <v>173.90244238721468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152</v>
      </c>
      <c r="M27" s="121">
        <f>IF('Input Sheet'!$S$6=0,'Input Sheet'!H19,'Input Sheet'!H51)</f>
        <v>2.7367662945624773</v>
      </c>
      <c r="N27" s="120">
        <f>IF('Input Sheet'!$S$6=0,'Input Sheet'!I19,'Input Sheet'!I51)</f>
        <v>9365</v>
      </c>
      <c r="O27" s="121">
        <f>IF('Input Sheet'!$S$6=0,'Input Sheet'!J19,'Input Sheet'!J51)</f>
        <v>2.508202209574824</v>
      </c>
      <c r="P27" s="121">
        <f>IF('Input Sheet'!$S$6=0,'Input Sheet'!K19,'Input Sheet'!K51)</f>
        <v>1.6230646022423918</v>
      </c>
      <c r="Q27" s="121">
        <f>IF('Input Sheet'!$S$6=0,'Input Sheet'!L19,'Input Sheet'!L51)</f>
        <v>1.0892952615870328</v>
      </c>
      <c r="R27" s="62">
        <f>IF('Input Sheet'!$S$6=0,'Input Sheet'!M19,'Input Sheet'!M51)</f>
        <v>109.11266580163002</v>
      </c>
      <c r="S27" s="31"/>
      <c r="T27" s="31"/>
      <c r="U27" s="31"/>
      <c r="V27" s="22"/>
      <c r="W27" s="66"/>
      <c r="Z27" s="114">
        <f t="shared" si="2"/>
        <v>100</v>
      </c>
      <c r="AA27" s="114">
        <f t="shared" si="0"/>
        <v>100</v>
      </c>
      <c r="AB27" s="114">
        <f t="shared" si="0"/>
        <v>109.11266580163002</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350</v>
      </c>
      <c r="M28" s="121">
        <f>IF('Input Sheet'!$S$6=0,'Input Sheet'!H20,'Input Sheet'!H52)</f>
        <v>6.3017644940583359</v>
      </c>
      <c r="N28" s="120">
        <f>IF('Input Sheet'!$S$6=0,'Input Sheet'!I20,'Input Sheet'!I52)</f>
        <v>10208</v>
      </c>
      <c r="O28" s="121">
        <f>IF('Input Sheet'!$S$6=0,'Input Sheet'!J20,'Input Sheet'!J52)</f>
        <v>2.7339805825242718</v>
      </c>
      <c r="P28" s="121">
        <f>IF('Input Sheet'!$S$6=0,'Input Sheet'!K20,'Input Sheet'!K52)</f>
        <v>3.4286833855799372</v>
      </c>
      <c r="Q28" s="121">
        <f>IF('Input Sheet'!$S$6=0,'Input Sheet'!L20,'Input Sheet'!L52)</f>
        <v>16.305089842880811</v>
      </c>
      <c r="R28" s="62">
        <f>IF('Input Sheet'!$S$6=0,'Input Sheet'!M20,'Input Sheet'!M52)</f>
        <v>230.4977780142076</v>
      </c>
      <c r="S28" s="31"/>
      <c r="T28" s="31"/>
      <c r="U28" s="31"/>
      <c r="V28" s="22"/>
      <c r="W28" s="66"/>
      <c r="Z28" s="114">
        <f t="shared" si="2"/>
        <v>100</v>
      </c>
      <c r="AA28" s="114">
        <f t="shared" si="0"/>
        <v>100</v>
      </c>
      <c r="AB28" s="114">
        <f t="shared" si="0"/>
        <v>230.4977780142076</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194</v>
      </c>
      <c r="M29" s="121">
        <f>IF('Input Sheet'!$S$6=0,'Input Sheet'!H21,'Input Sheet'!H53)</f>
        <v>3.4929780338494782</v>
      </c>
      <c r="N29" s="120">
        <f>IF('Input Sheet'!$S$6=0,'Input Sheet'!I21,'Input Sheet'!I53)</f>
        <v>13048</v>
      </c>
      <c r="O29" s="121">
        <f>IF('Input Sheet'!$S$6=0,'Input Sheet'!J21,'Input Sheet'!J53)</f>
        <v>3.4946099765651155</v>
      </c>
      <c r="P29" s="121">
        <f>IF('Input Sheet'!$S$6=0,'Input Sheet'!K21,'Input Sheet'!K53)</f>
        <v>1.486817903126916</v>
      </c>
      <c r="Q29" s="121">
        <f>IF('Input Sheet'!$S$6=0,'Input Sheet'!L21,'Input Sheet'!L53)</f>
        <v>-6.6226637673261713E-3</v>
      </c>
      <c r="R29" s="62">
        <f>IF('Input Sheet'!$S$6=0,'Input Sheet'!M21,'Input Sheet'!M53)</f>
        <v>99.953301148723867</v>
      </c>
      <c r="S29" s="31"/>
      <c r="T29" s="31"/>
      <c r="U29" s="31"/>
      <c r="V29" s="22"/>
      <c r="W29" s="66"/>
      <c r="Z29" s="114">
        <f t="shared" si="2"/>
        <v>100</v>
      </c>
      <c r="AA29" s="114">
        <f t="shared" si="0"/>
        <v>100</v>
      </c>
      <c r="AB29" s="114">
        <f t="shared" si="0"/>
        <v>99.953301148723867</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120</v>
      </c>
      <c r="M30" s="121">
        <f>IF('Input Sheet'!$S$6=0,'Input Sheet'!H22,'Input Sheet'!H54)</f>
        <v>2.1606049693914295</v>
      </c>
      <c r="N30" s="120">
        <f>IF('Input Sheet'!$S$6=0,'Input Sheet'!I22,'Input Sheet'!I54)</f>
        <v>20293</v>
      </c>
      <c r="O30" s="121">
        <f>IF('Input Sheet'!$S$6=0,'Input Sheet'!J22,'Input Sheet'!J54)</f>
        <v>5.4350184131235348</v>
      </c>
      <c r="P30" s="121">
        <f>IF('Input Sheet'!$S$6=0,'Input Sheet'!K22,'Input Sheet'!K54)</f>
        <v>0.5913369142068694</v>
      </c>
      <c r="Q30" s="121">
        <f>IF('Input Sheet'!$S$6=0,'Input Sheet'!L22,'Input Sheet'!L54)</f>
        <v>-10.763927684766822</v>
      </c>
      <c r="R30" s="62">
        <f>IF('Input Sheet'!$S$6=0,'Input Sheet'!M22,'Input Sheet'!M54)</f>
        <v>39.753406615410491</v>
      </c>
      <c r="S30" s="31"/>
      <c r="T30" s="31"/>
      <c r="U30" s="31"/>
      <c r="V30" s="22"/>
      <c r="W30" s="66"/>
      <c r="Z30" s="114">
        <f t="shared" si="2"/>
        <v>100</v>
      </c>
      <c r="AA30" s="114">
        <f t="shared" si="0"/>
        <v>100</v>
      </c>
      <c r="AB30" s="114">
        <f t="shared" si="0"/>
        <v>100</v>
      </c>
      <c r="AC30" s="114">
        <f t="shared" si="0"/>
        <v>39.753406615410491</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235</v>
      </c>
      <c r="M31" s="121">
        <f>IF('Input Sheet'!$S$6=0,'Input Sheet'!H23,'Input Sheet'!H55)</f>
        <v>4.2311847317248832</v>
      </c>
      <c r="N31" s="120">
        <f>IF('Input Sheet'!$S$6=0,'Input Sheet'!I23,'Input Sheet'!I55)</f>
        <v>14545</v>
      </c>
      <c r="O31" s="121">
        <f>IF('Input Sheet'!$S$6=0,'Input Sheet'!J23,'Input Sheet'!J55)</f>
        <v>3.8955473719450953</v>
      </c>
      <c r="P31" s="121">
        <f>IF('Input Sheet'!$S$6=0,'Input Sheet'!K23,'Input Sheet'!K55)</f>
        <v>1.615675489859058</v>
      </c>
      <c r="Q31" s="121">
        <f>IF('Input Sheet'!$S$6=0,'Input Sheet'!L23,'Input Sheet'!L55)</f>
        <v>1.2927580003522463</v>
      </c>
      <c r="R31" s="62">
        <f>IF('Input Sheet'!$S$6=0,'Input Sheet'!M23,'Input Sheet'!M55)</f>
        <v>108.61592294312675</v>
      </c>
      <c r="S31" s="31"/>
      <c r="T31" s="31"/>
      <c r="U31" s="31"/>
      <c r="V31" s="22"/>
      <c r="W31" s="66"/>
      <c r="Z31" s="114">
        <f t="shared" si="2"/>
        <v>100</v>
      </c>
      <c r="AA31" s="114">
        <f t="shared" si="0"/>
        <v>100</v>
      </c>
      <c r="AB31" s="114">
        <f t="shared" si="0"/>
        <v>100</v>
      </c>
      <c r="AC31" s="114">
        <f t="shared" si="0"/>
        <v>108.61592294312675</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85</v>
      </c>
      <c r="M32" s="121">
        <f>IF('Input Sheet'!$S$6=0,'Input Sheet'!H24,'Input Sheet'!H56)</f>
        <v>1.5304285199855958</v>
      </c>
      <c r="N32" s="120">
        <f>IF('Input Sheet'!$S$6=0,'Input Sheet'!I24,'Input Sheet'!I56)</f>
        <v>23783</v>
      </c>
      <c r="O32" s="121">
        <f>IF('Input Sheet'!$S$6=0,'Input Sheet'!J24,'Input Sheet'!J56)</f>
        <v>6.3697355205892201</v>
      </c>
      <c r="P32" s="121">
        <f>IF('Input Sheet'!$S$6=0,'Input Sheet'!K24,'Input Sheet'!K56)</f>
        <v>0.35739814152966404</v>
      </c>
      <c r="Q32" s="121">
        <f>IF('Input Sheet'!$S$6=0,'Input Sheet'!L24,'Input Sheet'!L56)</f>
        <v>-14.767850482476069</v>
      </c>
      <c r="R32" s="62">
        <f>IF('Input Sheet'!$S$6=0,'Input Sheet'!M24,'Input Sheet'!M56)</f>
        <v>24.026563034504555</v>
      </c>
      <c r="S32" s="31"/>
      <c r="T32" s="31"/>
      <c r="U32" s="31"/>
      <c r="V32" s="22"/>
      <c r="W32" s="66"/>
      <c r="Z32" s="114">
        <f t="shared" si="2"/>
        <v>100</v>
      </c>
      <c r="AA32" s="114">
        <f t="shared" si="2"/>
        <v>100</v>
      </c>
      <c r="AB32" s="114">
        <f t="shared" si="2"/>
        <v>100</v>
      </c>
      <c r="AC32" s="114">
        <f t="shared" si="2"/>
        <v>24.026563034504555</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434</v>
      </c>
      <c r="M33" s="121">
        <f>IF('Input Sheet'!$S$6=0,'Input Sheet'!H25,'Input Sheet'!H57)</f>
        <v>7.8141879726323378</v>
      </c>
      <c r="N33" s="120">
        <f>IF('Input Sheet'!$S$6=0,'Input Sheet'!I25,'Input Sheet'!I57)</f>
        <v>25583</v>
      </c>
      <c r="O33" s="121">
        <f>IF('Input Sheet'!$S$6=0,'Input Sheet'!J25,'Input Sheet'!J57)</f>
        <v>6.851824573150318</v>
      </c>
      <c r="P33" s="121">
        <f>IF('Input Sheet'!$S$6=0,'Input Sheet'!K25,'Input Sheet'!K57)</f>
        <v>1.69643904155103</v>
      </c>
      <c r="Q33" s="121">
        <f>IF('Input Sheet'!$S$6=0,'Input Sheet'!L25,'Input Sheet'!L57)</f>
        <v>2.8389107640183875</v>
      </c>
      <c r="R33" s="62">
        <f>IF('Input Sheet'!$S$6=0,'Input Sheet'!M25,'Input Sheet'!M57)</f>
        <v>114.04535958572485</v>
      </c>
      <c r="S33" s="31"/>
      <c r="T33" s="31"/>
      <c r="U33" s="31"/>
      <c r="V33" s="22"/>
      <c r="W33" s="66"/>
      <c r="Z33" s="114">
        <f t="shared" si="2"/>
        <v>100</v>
      </c>
      <c r="AA33" s="114">
        <f t="shared" si="2"/>
        <v>100</v>
      </c>
      <c r="AB33" s="114">
        <f t="shared" si="2"/>
        <v>100</v>
      </c>
      <c r="AC33" s="114">
        <f t="shared" si="2"/>
        <v>114.04535958572485</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272</v>
      </c>
      <c r="M34" s="121">
        <f>IF('Input Sheet'!$S$6=0,'Input Sheet'!H26,'Input Sheet'!H58)</f>
        <v>4.8973712639539073</v>
      </c>
      <c r="N34" s="120">
        <f>IF('Input Sheet'!$S$6=0,'Input Sheet'!I26,'Input Sheet'!I58)</f>
        <v>24019</v>
      </c>
      <c r="O34" s="121">
        <f>IF('Input Sheet'!$S$6=0,'Input Sheet'!J26,'Input Sheet'!J58)</f>
        <v>6.4329427519250082</v>
      </c>
      <c r="P34" s="121">
        <f>IF('Input Sheet'!$S$6=0,'Input Sheet'!K26,'Input Sheet'!K58)</f>
        <v>1.1324368208501603</v>
      </c>
      <c r="Q34" s="121">
        <f>IF('Input Sheet'!$S$6=0,'Input Sheet'!L26,'Input Sheet'!L58)</f>
        <v>-4.6645166614967692</v>
      </c>
      <c r="R34" s="62">
        <f>IF('Input Sheet'!$S$6=0,'Input Sheet'!M26,'Input Sheet'!M58)</f>
        <v>76.129563915183411</v>
      </c>
      <c r="S34" s="31"/>
      <c r="T34" s="31"/>
      <c r="U34" s="31"/>
      <c r="V34" s="22"/>
      <c r="W34" s="66"/>
      <c r="Z34" s="114">
        <f t="shared" si="2"/>
        <v>100</v>
      </c>
      <c r="AA34" s="114">
        <f t="shared" si="2"/>
        <v>100</v>
      </c>
      <c r="AB34" s="114">
        <f t="shared" si="2"/>
        <v>100</v>
      </c>
      <c r="AC34" s="114">
        <f t="shared" si="2"/>
        <v>76.129563915183411</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251</v>
      </c>
      <c r="M35" s="121">
        <f>IF('Input Sheet'!$S$6=0,'Input Sheet'!H27,'Input Sheet'!H59)</f>
        <v>4.5192653943104064</v>
      </c>
      <c r="N35" s="120">
        <f>IF('Input Sheet'!$S$6=0,'Input Sheet'!I27,'Input Sheet'!I59)</f>
        <v>15653</v>
      </c>
      <c r="O35" s="121">
        <f>IF('Input Sheet'!$S$6=0,'Input Sheet'!J27,'Input Sheet'!J59)</f>
        <v>4.1922999665215936</v>
      </c>
      <c r="P35" s="121">
        <f>IF('Input Sheet'!$S$6=0,'Input Sheet'!K27,'Input Sheet'!K59)</f>
        <v>1.6035264805468601</v>
      </c>
      <c r="Q35" s="121">
        <f>IF('Input Sheet'!$S$6=0,'Input Sheet'!L27,'Input Sheet'!L59)</f>
        <v>1.2158454947396649</v>
      </c>
      <c r="R35" s="62">
        <f>IF('Input Sheet'!$S$6=0,'Input Sheet'!M27,'Input Sheet'!M59)</f>
        <v>107.79918971447313</v>
      </c>
      <c r="S35" s="31"/>
      <c r="T35" s="31"/>
      <c r="U35" s="31"/>
      <c r="V35" s="22"/>
      <c r="W35" s="66"/>
      <c r="Z35" s="114">
        <f t="shared" si="2"/>
        <v>100</v>
      </c>
      <c r="AA35" s="114">
        <f t="shared" si="2"/>
        <v>100</v>
      </c>
      <c r="AB35" s="114">
        <f t="shared" si="2"/>
        <v>100</v>
      </c>
      <c r="AC35" s="114">
        <f t="shared" si="2"/>
        <v>100</v>
      </c>
      <c r="AD35" s="114">
        <f t="shared" si="2"/>
        <v>107.79918971447313</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331</v>
      </c>
      <c r="M36" s="121">
        <f>IF('Input Sheet'!$S$6=0,'Input Sheet'!H28,'Input Sheet'!H60)</f>
        <v>5.9596687072380261</v>
      </c>
      <c r="N36" s="120">
        <f>IF('Input Sheet'!$S$6=0,'Input Sheet'!I28,'Input Sheet'!I60)</f>
        <v>20769</v>
      </c>
      <c r="O36" s="121">
        <f>IF('Input Sheet'!$S$6=0,'Input Sheet'!J28,'Input Sheet'!J60)</f>
        <v>5.5625041848008028</v>
      </c>
      <c r="P36" s="121">
        <f>IF('Input Sheet'!$S$6=0,'Input Sheet'!K28,'Input Sheet'!K60)</f>
        <v>1.5937214117193894</v>
      </c>
      <c r="Q36" s="121">
        <f>IF('Input Sheet'!$S$6=0,'Input Sheet'!L28,'Input Sheet'!L60)</f>
        <v>1.2914154517114855</v>
      </c>
      <c r="R36" s="62">
        <f>IF('Input Sheet'!$S$6=0,'Input Sheet'!M28,'Input Sheet'!M60)</f>
        <v>107.14003098680718</v>
      </c>
      <c r="S36" s="31"/>
      <c r="T36" s="31"/>
      <c r="U36" s="31"/>
      <c r="V36" s="22"/>
      <c r="W36" s="66"/>
      <c r="X36" s="123"/>
      <c r="Z36" s="114">
        <f t="shared" si="2"/>
        <v>100</v>
      </c>
      <c r="AA36" s="114">
        <f t="shared" si="2"/>
        <v>100</v>
      </c>
      <c r="AB36" s="114">
        <f t="shared" si="2"/>
        <v>100</v>
      </c>
      <c r="AC36" s="114">
        <f t="shared" si="2"/>
        <v>100</v>
      </c>
      <c r="AD36" s="114">
        <f t="shared" si="2"/>
        <v>107.14003098680718</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475</v>
      </c>
      <c r="M37" s="121">
        <f>IF('Input Sheet'!$S$6=0,'Input Sheet'!H29,'Input Sheet'!H61)</f>
        <v>8.5523946705077414</v>
      </c>
      <c r="N37" s="120">
        <f>IF('Input Sheet'!$S$6=0,'Input Sheet'!I29,'Input Sheet'!I61)</f>
        <v>22366</v>
      </c>
      <c r="O37" s="121">
        <f>IF('Input Sheet'!$S$6=0,'Input Sheet'!J29,'Input Sheet'!J61)</f>
        <v>5.9902243053230659</v>
      </c>
      <c r="P37" s="121">
        <f>IF('Input Sheet'!$S$6=0,'Input Sheet'!K29,'Input Sheet'!K61)</f>
        <v>2.1237592774747385</v>
      </c>
      <c r="Q37" s="121">
        <f>IF('Input Sheet'!$S$6=0,'Input Sheet'!L29,'Input Sheet'!L61)</f>
        <v>8.0464235749794746</v>
      </c>
      <c r="R37" s="62">
        <f>IF('Input Sheet'!$S$6=0,'Input Sheet'!M29,'Input Sheet'!M61)</f>
        <v>142.77252794870913</v>
      </c>
      <c r="S37" s="31"/>
      <c r="T37" s="31"/>
      <c r="U37" s="31"/>
      <c r="V37" s="22"/>
      <c r="W37" s="66"/>
      <c r="Z37" s="114">
        <f t="shared" si="2"/>
        <v>100</v>
      </c>
      <c r="AA37" s="114">
        <f t="shared" si="2"/>
        <v>100</v>
      </c>
      <c r="AB37" s="114">
        <f t="shared" si="2"/>
        <v>100</v>
      </c>
      <c r="AC37" s="114">
        <f t="shared" si="2"/>
        <v>100</v>
      </c>
      <c r="AD37" s="114">
        <f t="shared" si="2"/>
        <v>142.77252794870913</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79</v>
      </c>
      <c r="M38" s="121">
        <f>IF('Input Sheet'!$S$6=0,'Input Sheet'!H30,'Input Sheet'!H62)</f>
        <v>1.4223982715160244</v>
      </c>
      <c r="N38" s="120">
        <f>IF('Input Sheet'!$S$6=0,'Input Sheet'!I30,'Input Sheet'!I62)</f>
        <v>23084</v>
      </c>
      <c r="O38" s="121">
        <f>IF('Input Sheet'!$S$6=0,'Input Sheet'!J30,'Input Sheet'!J62)</f>
        <v>6.1825242718446605</v>
      </c>
      <c r="P38" s="121">
        <f>IF('Input Sheet'!$S$6=0,'Input Sheet'!K30,'Input Sheet'!K62)</f>
        <v>0.34222838329578931</v>
      </c>
      <c r="Q38" s="121">
        <f>IF('Input Sheet'!$S$6=0,'Input Sheet'!L30,'Input Sheet'!L62)</f>
        <v>-14.729791503158692</v>
      </c>
      <c r="R38" s="62">
        <f>IF('Input Sheet'!$S$6=0,'Input Sheet'!M30,'Input Sheet'!M62)</f>
        <v>23.006755962021121</v>
      </c>
      <c r="S38" s="31"/>
      <c r="T38" s="31"/>
      <c r="U38" s="31"/>
      <c r="V38" s="22"/>
      <c r="W38" s="66"/>
      <c r="Z38" s="114">
        <f t="shared" si="2"/>
        <v>100</v>
      </c>
      <c r="AA38" s="114">
        <f t="shared" si="2"/>
        <v>100</v>
      </c>
      <c r="AB38" s="114">
        <f t="shared" si="2"/>
        <v>100</v>
      </c>
      <c r="AC38" s="114">
        <f t="shared" si="2"/>
        <v>100</v>
      </c>
      <c r="AD38" s="114">
        <f t="shared" si="2"/>
        <v>23.006755962021121</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432</v>
      </c>
      <c r="M39" s="121">
        <f>IF('Input Sheet'!$S$6=0,'Input Sheet'!H31,'Input Sheet'!H63)</f>
        <v>7.7781778898091476</v>
      </c>
      <c r="N39" s="120">
        <f>IF('Input Sheet'!$S$6=0,'Input Sheet'!I31,'Input Sheet'!I63)</f>
        <v>32027</v>
      </c>
      <c r="O39" s="121">
        <f>IF('Input Sheet'!$S$6=0,'Input Sheet'!J31,'Input Sheet'!J63)</f>
        <v>8.5777033813190489</v>
      </c>
      <c r="P39" s="121">
        <f>IF('Input Sheet'!$S$6=0,'Input Sheet'!K31,'Input Sheet'!K63)</f>
        <v>1.3488618977737534</v>
      </c>
      <c r="Q39" s="121">
        <f>IF('Input Sheet'!$S$6=0,'Input Sheet'!L31,'Input Sheet'!L63)</f>
        <v>-2.1277650800661614</v>
      </c>
      <c r="R39" s="62">
        <f>IF('Input Sheet'!$S$6=0,'Input Sheet'!M31,'Input Sheet'!M63)</f>
        <v>90.679026121943693</v>
      </c>
      <c r="S39" s="31"/>
      <c r="T39" s="31"/>
      <c r="U39" s="31"/>
      <c r="V39" s="22"/>
      <c r="W39" s="66"/>
      <c r="Z39" s="114">
        <f t="shared" si="2"/>
        <v>100</v>
      </c>
      <c r="AA39" s="114">
        <f t="shared" si="2"/>
        <v>100</v>
      </c>
      <c r="AB39" s="114">
        <f t="shared" si="2"/>
        <v>100</v>
      </c>
      <c r="AC39" s="114">
        <f t="shared" si="2"/>
        <v>100</v>
      </c>
      <c r="AD39" s="114">
        <f t="shared" si="2"/>
        <v>90.679026121943693</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618</v>
      </c>
      <c r="M40" s="121">
        <f>IF('Input Sheet'!$S$6=0,'Input Sheet'!H32,'Input Sheet'!H64)</f>
        <v>11.127115592365861</v>
      </c>
      <c r="N40" s="120">
        <f>IF('Input Sheet'!$S$6=0,'Input Sheet'!I32,'Input Sheet'!I64)</f>
        <v>12434</v>
      </c>
      <c r="O40" s="121">
        <f>IF('Input Sheet'!$S$6=0,'Input Sheet'!J32,'Input Sheet'!J64)</f>
        <v>3.3301640441914961</v>
      </c>
      <c r="P40" s="121">
        <f>IF('Input Sheet'!$S$6=0,'Input Sheet'!K32,'Input Sheet'!K64)</f>
        <v>4.9702428824191731</v>
      </c>
      <c r="Q40" s="121">
        <f>IF('Input Sheet'!$S$6=0,'Input Sheet'!L32,'Input Sheet'!L64)</f>
        <v>32.385415147019636</v>
      </c>
      <c r="R40" s="62">
        <f>IF('Input Sheet'!$S$6=0,'Input Sheet'!M32,'Input Sheet'!M64)</f>
        <v>334.1311552436548</v>
      </c>
      <c r="S40" s="31"/>
      <c r="T40" s="31"/>
      <c r="U40" s="31"/>
      <c r="V40" s="22"/>
      <c r="W40" s="66"/>
      <c r="Z40" s="114">
        <f t="shared" si="2"/>
        <v>100</v>
      </c>
      <c r="AA40" s="114">
        <f t="shared" si="2"/>
        <v>100</v>
      </c>
      <c r="AB40" s="114">
        <f t="shared" si="2"/>
        <v>100</v>
      </c>
      <c r="AC40" s="114">
        <f t="shared" si="2"/>
        <v>100</v>
      </c>
      <c r="AD40" s="114">
        <f t="shared" si="2"/>
        <v>334.1311552436548</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13</v>
      </c>
      <c r="M41" s="121">
        <f>IF('Input Sheet'!$S$6=0,'Input Sheet'!H33,'Input Sheet'!H65)</f>
        <v>0.23406553835073821</v>
      </c>
      <c r="N41" s="120">
        <f>IF('Input Sheet'!$S$6=0,'Input Sheet'!I33,'Input Sheet'!I65)</f>
        <v>1890</v>
      </c>
      <c r="O41" s="121">
        <f>IF('Input Sheet'!$S$6=0,'Input Sheet'!J33,'Input Sheet'!J65)</f>
        <v>0.50619350518915307</v>
      </c>
      <c r="P41" s="121">
        <f>IF('Input Sheet'!$S$6=0,'Input Sheet'!K33,'Input Sheet'!K65)</f>
        <v>0.68783068783068779</v>
      </c>
      <c r="Q41" s="121">
        <f>IF('Input Sheet'!$S$6=0,'Input Sheet'!L33,'Input Sheet'!L65)</f>
        <v>-2.8577208733116968</v>
      </c>
      <c r="R41" s="62">
        <f>IF('Input Sheet'!$S$6=0,'Input Sheet'!M33,'Input Sheet'!M65)</f>
        <v>46.240328244289344</v>
      </c>
      <c r="S41" s="31"/>
      <c r="T41" s="31"/>
      <c r="U41" s="31"/>
      <c r="V41" s="22"/>
      <c r="W41" s="66"/>
      <c r="Z41" s="114">
        <f t="shared" si="2"/>
        <v>100</v>
      </c>
      <c r="AA41" s="114">
        <f t="shared" si="2"/>
        <v>100</v>
      </c>
      <c r="AB41" s="114">
        <f t="shared" si="2"/>
        <v>100</v>
      </c>
      <c r="AC41" s="114">
        <f t="shared" si="2"/>
        <v>100</v>
      </c>
      <c r="AD41" s="114">
        <f t="shared" si="2"/>
        <v>100</v>
      </c>
      <c r="AE41" s="114">
        <f t="shared" si="2"/>
        <v>46.240328244289344</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-3.2620834815519961</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381</v>
      </c>
      <c r="M43" s="121">
        <f>IF('Input Sheet'!$S$6=0,'Input Sheet'!H35,'Input Sheet'!H67)</f>
        <v>6.8599207778177895</v>
      </c>
      <c r="N43" s="120">
        <f>IF('Input Sheet'!$S$6=0,'Input Sheet'!I35,'Input Sheet'!I67)</f>
        <v>3052</v>
      </c>
      <c r="O43" s="121">
        <f>IF('Input Sheet'!$S$6=0,'Input Sheet'!J35,'Input Sheet'!J67)</f>
        <v>0.81740877134248413</v>
      </c>
      <c r="P43" s="121">
        <f>IF('Input Sheet'!$S$6=0,'Input Sheet'!K35,'Input Sheet'!K67)</f>
        <v>12.483617300131062</v>
      </c>
      <c r="Q43" s="121">
        <f>IF('Input Sheet'!$S$6=0,'Input Sheet'!L35,'Input Sheet'!L67)</f>
        <v>50.013020897366211</v>
      </c>
      <c r="R43" s="62">
        <f>IF('Input Sheet'!$S$6=0,'Input Sheet'!M35,'Input Sheet'!M67)</f>
        <v>839.22769345272513</v>
      </c>
      <c r="S43" s="31"/>
      <c r="T43" s="31"/>
      <c r="U43" s="31"/>
      <c r="V43" s="22"/>
      <c r="W43" s="66"/>
      <c r="Z43" s="114">
        <f t="shared" si="2"/>
        <v>100</v>
      </c>
      <c r="AA43" s="114">
        <f t="shared" si="2"/>
        <v>100</v>
      </c>
      <c r="AB43" s="114">
        <f t="shared" si="2"/>
        <v>100</v>
      </c>
      <c r="AC43" s="114">
        <f t="shared" si="2"/>
        <v>100</v>
      </c>
      <c r="AD43" s="114">
        <f t="shared" si="2"/>
        <v>100</v>
      </c>
      <c r="AE43" s="114">
        <f t="shared" si="2"/>
        <v>839.22769345272513</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9AF03228-4AE4-419E-A54B-A4F6F41BA691}"/>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C1CAE880-5EC3-42B0-8779-0CAC62938CF3}">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E6013E1A-3356-45DC-B5B4-CC919D51EA2F}">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F7C4021B-6963-4E0A-A8E9-CE909BCBB8D8}">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91710DCC-E397-41C4-8731-D817977DA23A}">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A5B3A841-35B6-4A2F-8069-905769607EEE}">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ACC95-2BDD-4867-A46A-16C99BD4B6E1}">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Shakerley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-8.6745377836059827</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31</v>
      </c>
      <c r="S18" s="158">
        <f>IF('Input Sheet'!U9&gt;20,20,'Input Sheet'!U9)</f>
        <v>0.5581562837594527</v>
      </c>
      <c r="T18" s="159">
        <f>'Input Sheet'!Z9</f>
        <v>11.899143682122054</v>
      </c>
      <c r="U18" s="22"/>
      <c r="V18" s="66"/>
      <c r="W18" s="150" t="str">
        <f>LEFT('Input Sheet'!S9,3)</f>
        <v>1.2</v>
      </c>
      <c r="X18" s="150">
        <f t="shared" ref="X18:X41" si="1">IF(T18&gt;300,300,T18)</f>
        <v>11.899143682122054</v>
      </c>
      <c r="Y18" s="150">
        <f t="shared" ref="Y18:Y41" si="2">IF(S18&gt;20,20,S18)</f>
        <v>0.5581562837594527</v>
      </c>
      <c r="Z18" s="160">
        <f>IF('Input Sheet'!Y9&gt;20,20,'Input Sheet'!Y9)</f>
        <v>-14.565840253367266</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42</v>
      </c>
      <c r="S19" s="158">
        <f>IF('Input Sheet'!U10&gt;20,20,'Input Sheet'!U10)</f>
        <v>0.75621173928700036</v>
      </c>
      <c r="T19" s="159">
        <f>'Input Sheet'!Z10</f>
        <v>59.44222276974395</v>
      </c>
      <c r="U19" s="22"/>
      <c r="V19" s="66"/>
      <c r="W19" s="150" t="str">
        <f>LEFT('Input Sheet'!S10,3)</f>
        <v>1.3</v>
      </c>
      <c r="X19" s="150">
        <f t="shared" si="1"/>
        <v>59.44222276974395</v>
      </c>
      <c r="Y19" s="150">
        <f t="shared" si="2"/>
        <v>0.75621173928700036</v>
      </c>
      <c r="Z19" s="160">
        <f>IF('Input Sheet'!Y10&gt;20,20,'Input Sheet'!Y10)</f>
        <v>-3.4310851423177131</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24</v>
      </c>
      <c r="S20" s="158">
        <f>IF('Input Sheet'!U11&gt;20,20,'Input Sheet'!U11)</f>
        <v>0.4321209938782859</v>
      </c>
      <c r="T20" s="159">
        <f>'Input Sheet'!Z11</f>
        <v>51.762327908022129</v>
      </c>
      <c r="U20" s="22"/>
      <c r="V20" s="66"/>
      <c r="W20" s="150" t="str">
        <f>LEFT('Input Sheet'!S11,3)</f>
        <v>1.4</v>
      </c>
      <c r="X20" s="150">
        <f t="shared" si="1"/>
        <v>51.762327908022129</v>
      </c>
      <c r="Y20" s="150">
        <f t="shared" si="2"/>
        <v>0.4321209938782859</v>
      </c>
      <c r="Z20" s="160">
        <f>IF('Input Sheet'!Y11&gt;20,20,'Input Sheet'!Y11)</f>
        <v>-3.298416196548263</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-8.0318338661871973</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150</v>
      </c>
      <c r="S22" s="158">
        <f>IF('Input Sheet'!U13&gt;20,20,'Input Sheet'!U13)</f>
        <v>2.7007562117392867</v>
      </c>
      <c r="T22" s="159">
        <f>'Input Sheet'!Z13</f>
        <v>111.26501716409092</v>
      </c>
      <c r="U22" s="22"/>
      <c r="V22" s="66"/>
      <c r="W22" s="150" t="str">
        <f>LEFT('Input Sheet'!S13,3)</f>
        <v>2.6</v>
      </c>
      <c r="X22" s="150">
        <f>IF(T22&gt;300,300,T22)</f>
        <v>111.26501716409092</v>
      </c>
      <c r="Y22" s="150">
        <f t="shared" si="2"/>
        <v>2.7007562117392867</v>
      </c>
      <c r="Z22" s="160">
        <f>IF('Input Sheet'!Y13&gt;20,20,'Input Sheet'!Y13)</f>
        <v>1.3241404333192186</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-8.5056291387125018</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119</v>
      </c>
      <c r="S24" s="158">
        <f>IF('Input Sheet'!U15&gt;20,20,'Input Sheet'!U15)</f>
        <v>2.142599927979834</v>
      </c>
      <c r="T24" s="159">
        <f>'Input Sheet'!Z15</f>
        <v>79.760044676916294</v>
      </c>
      <c r="U24" s="22"/>
      <c r="V24" s="66"/>
      <c r="W24" s="150" t="str">
        <f>LEFT('Input Sheet'!S15,3)</f>
        <v>2.8</v>
      </c>
      <c r="X24" s="150">
        <f t="shared" si="1"/>
        <v>79.760044676916294</v>
      </c>
      <c r="Y24" s="150">
        <f t="shared" si="2"/>
        <v>2.142599927979834</v>
      </c>
      <c r="Z24" s="160">
        <f>IF('Input Sheet'!Y15&gt;20,20,'Input Sheet'!Y15)</f>
        <v>-2.5061286399202656</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28</v>
      </c>
      <c r="S25" s="158">
        <f>IF('Input Sheet'!U16&gt;20,20,'Input Sheet'!U16)</f>
        <v>0.50414115952466687</v>
      </c>
      <c r="T25" s="159">
        <f>'Input Sheet'!Z16</f>
        <v>9.2757948769291136</v>
      </c>
      <c r="U25" s="22"/>
      <c r="V25" s="66"/>
      <c r="W25" s="150" t="str">
        <f>LEFT('Input Sheet'!S16,3)</f>
        <v>2.9</v>
      </c>
      <c r="X25" s="150">
        <f t="shared" si="1"/>
        <v>9.2757948769291136</v>
      </c>
      <c r="Y25" s="150">
        <f t="shared" si="2"/>
        <v>0.50414115952466687</v>
      </c>
      <c r="Z25" s="160">
        <f>IF('Input Sheet'!Y16&gt;20,20,'Input Sheet'!Y16)</f>
        <v>-16.209195048901773</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411</v>
      </c>
      <c r="S26" s="158">
        <f>IF('Input Sheet'!U17&gt;20,20,'Input Sheet'!U17)</f>
        <v>7.4000720201656458</v>
      </c>
      <c r="T26" s="159">
        <f>'Input Sheet'!Z17</f>
        <v>305.13549315619525</v>
      </c>
      <c r="U26" s="22"/>
      <c r="V26" s="66"/>
      <c r="W26" s="150" t="str">
        <f>LEFT('Input Sheet'!S17,4)</f>
        <v>3.10</v>
      </c>
      <c r="X26" s="150">
        <f t="shared" si="1"/>
        <v>300</v>
      </c>
      <c r="Y26" s="150">
        <f t="shared" si="2"/>
        <v>7.4000720201656458</v>
      </c>
      <c r="Z26" s="160">
        <f>IF('Input Sheet'!Y17&gt;20,20,'Input Sheet'!Y17)</f>
        <v>20</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327</v>
      </c>
      <c r="S27" s="158">
        <f>IF('Input Sheet'!U18&gt;20,20,'Input Sheet'!U18)</f>
        <v>5.8876485415916457</v>
      </c>
      <c r="T27" s="159">
        <f>'Input Sheet'!Z18</f>
        <v>173.90244238721468</v>
      </c>
      <c r="U27" s="22"/>
      <c r="V27" s="66"/>
      <c r="W27" s="150" t="str">
        <f>LEFT('Input Sheet'!S18,4)</f>
        <v>3.11</v>
      </c>
      <c r="X27" s="150">
        <f t="shared" si="1"/>
        <v>173.90244238721468</v>
      </c>
      <c r="Y27" s="150">
        <f t="shared" si="2"/>
        <v>5.8876485415916457</v>
      </c>
      <c r="Z27" s="160">
        <f>IF('Input Sheet'!Y18&gt;20,20,'Input Sheet'!Y18)</f>
        <v>10.310005718574747</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152</v>
      </c>
      <c r="S28" s="158">
        <f>IF('Input Sheet'!U19&gt;20,20,'Input Sheet'!U19)</f>
        <v>2.7367662945624773</v>
      </c>
      <c r="T28" s="159">
        <f>'Input Sheet'!Z19</f>
        <v>109.11266580163002</v>
      </c>
      <c r="U28" s="22"/>
      <c r="V28" s="66"/>
      <c r="W28" s="150" t="str">
        <f>LEFT('Input Sheet'!S19,4)</f>
        <v>3.12</v>
      </c>
      <c r="X28" s="150">
        <f t="shared" si="1"/>
        <v>109.11266580163002</v>
      </c>
      <c r="Y28" s="150">
        <f t="shared" si="2"/>
        <v>2.7367662945624773</v>
      </c>
      <c r="Z28" s="160">
        <f>IF('Input Sheet'!Y19&gt;20,20,'Input Sheet'!Y19)</f>
        <v>1.0892952615870328</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350</v>
      </c>
      <c r="S29" s="158">
        <f>IF('Input Sheet'!U20&gt;20,20,'Input Sheet'!U20)</f>
        <v>6.3017644940583359</v>
      </c>
      <c r="T29" s="159">
        <f>'Input Sheet'!Z20</f>
        <v>230.4977780142076</v>
      </c>
      <c r="U29" s="22"/>
      <c r="V29" s="66"/>
      <c r="W29" s="150" t="str">
        <f>LEFT('Input Sheet'!S20,4)</f>
        <v>3.13</v>
      </c>
      <c r="X29" s="150">
        <f t="shared" si="1"/>
        <v>230.4977780142076</v>
      </c>
      <c r="Y29" s="150">
        <f t="shared" si="2"/>
        <v>6.3017644940583359</v>
      </c>
      <c r="Z29" s="160">
        <f>IF('Input Sheet'!Y20&gt;20,20,'Input Sheet'!Y20)</f>
        <v>16.305089842880811</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194</v>
      </c>
      <c r="S30" s="158">
        <f>IF('Input Sheet'!U21&gt;20,20,'Input Sheet'!U21)</f>
        <v>3.4929780338494782</v>
      </c>
      <c r="T30" s="159">
        <f>'Input Sheet'!Z21</f>
        <v>99.953301148723867</v>
      </c>
      <c r="U30" s="22"/>
      <c r="V30" s="66"/>
      <c r="W30" s="150" t="str">
        <f>LEFT('Input Sheet'!S21,4)</f>
        <v>3.14</v>
      </c>
      <c r="X30" s="150">
        <f t="shared" si="1"/>
        <v>99.953301148723867</v>
      </c>
      <c r="Y30" s="150">
        <f t="shared" si="2"/>
        <v>3.4929780338494782</v>
      </c>
      <c r="Z30" s="160">
        <f>IF('Input Sheet'!Y21&gt;20,20,'Input Sheet'!Y21)</f>
        <v>-6.6226637673261713E-3</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120</v>
      </c>
      <c r="S31" s="158">
        <f>IF('Input Sheet'!U22&gt;20,20,'Input Sheet'!U22)</f>
        <v>2.1606049693914295</v>
      </c>
      <c r="T31" s="159">
        <f>'Input Sheet'!Z22</f>
        <v>39.753406615410491</v>
      </c>
      <c r="U31" s="22"/>
      <c r="V31" s="66"/>
      <c r="W31" s="150" t="str">
        <f>LEFT('Input Sheet'!S22,4)</f>
        <v>4.15</v>
      </c>
      <c r="X31" s="150">
        <f t="shared" si="1"/>
        <v>39.753406615410491</v>
      </c>
      <c r="Y31" s="150">
        <f t="shared" si="2"/>
        <v>2.1606049693914295</v>
      </c>
      <c r="Z31" s="160">
        <f>IF('Input Sheet'!Y22&gt;20,20,'Input Sheet'!Y22)</f>
        <v>-10.763927684766822</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235</v>
      </c>
      <c r="S32" s="158">
        <f>IF('Input Sheet'!U23&gt;20,20,'Input Sheet'!U23)</f>
        <v>4.2311847317248832</v>
      </c>
      <c r="T32" s="159">
        <f>'Input Sheet'!Z23</f>
        <v>108.61592294312675</v>
      </c>
      <c r="U32" s="22"/>
      <c r="V32" s="66"/>
      <c r="W32" s="150" t="str">
        <f>LEFT('Input Sheet'!S23,4)</f>
        <v>4.16</v>
      </c>
      <c r="X32" s="150">
        <f t="shared" si="1"/>
        <v>108.61592294312675</v>
      </c>
      <c r="Y32" s="150">
        <f t="shared" si="2"/>
        <v>4.2311847317248832</v>
      </c>
      <c r="Z32" s="160">
        <f>IF('Input Sheet'!Y23&gt;20,20,'Input Sheet'!Y23)</f>
        <v>1.2927580003522463</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85</v>
      </c>
      <c r="S33" s="158">
        <f>IF('Input Sheet'!U24&gt;20,20,'Input Sheet'!U24)</f>
        <v>1.5304285199855958</v>
      </c>
      <c r="T33" s="159">
        <f>'Input Sheet'!Z24</f>
        <v>24.026563034504555</v>
      </c>
      <c r="U33" s="22"/>
      <c r="V33" s="66"/>
      <c r="W33" s="150" t="str">
        <f>LEFT('Input Sheet'!S24,4)</f>
        <v>4.17</v>
      </c>
      <c r="X33" s="150">
        <f t="shared" si="1"/>
        <v>24.026563034504555</v>
      </c>
      <c r="Y33" s="150">
        <f t="shared" si="2"/>
        <v>1.5304285199855958</v>
      </c>
      <c r="Z33" s="160">
        <f>IF('Input Sheet'!Y24&gt;20,20,'Input Sheet'!Y24)</f>
        <v>-14.767850482476069</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434</v>
      </c>
      <c r="S34" s="158">
        <f>IF('Input Sheet'!U25&gt;20,20,'Input Sheet'!U25)</f>
        <v>7.8141879726323378</v>
      </c>
      <c r="T34" s="159">
        <f>'Input Sheet'!Z25</f>
        <v>114.04535958572485</v>
      </c>
      <c r="U34" s="22"/>
      <c r="V34" s="66"/>
      <c r="W34" s="150" t="str">
        <f>LEFT('Input Sheet'!S25,4)</f>
        <v>4.18</v>
      </c>
      <c r="X34" s="150">
        <f t="shared" si="1"/>
        <v>114.04535958572485</v>
      </c>
      <c r="Y34" s="150">
        <f t="shared" si="2"/>
        <v>7.8141879726323378</v>
      </c>
      <c r="Z34" s="160">
        <f>IF('Input Sheet'!Y25&gt;20,20,'Input Sheet'!Y25)</f>
        <v>2.8389107640183875</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272</v>
      </c>
      <c r="S35" s="158">
        <f>IF('Input Sheet'!U26&gt;20,20,'Input Sheet'!U26)</f>
        <v>4.8973712639539073</v>
      </c>
      <c r="T35" s="159">
        <f>'Input Sheet'!Z26</f>
        <v>76.129563915183411</v>
      </c>
      <c r="U35" s="22"/>
      <c r="V35" s="66"/>
      <c r="W35" s="150" t="str">
        <f>LEFT('Input Sheet'!S26,4)</f>
        <v>4.19</v>
      </c>
      <c r="X35" s="150">
        <f t="shared" si="1"/>
        <v>76.129563915183411</v>
      </c>
      <c r="Y35" s="150">
        <f t="shared" si="2"/>
        <v>4.8973712639539073</v>
      </c>
      <c r="Z35" s="160">
        <f>IF('Input Sheet'!Y26&gt;20,20,'Input Sheet'!Y26)</f>
        <v>-4.6645166614967692</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251</v>
      </c>
      <c r="S36" s="158">
        <f>IF('Input Sheet'!U27&gt;20,20,'Input Sheet'!U27)</f>
        <v>4.5192653943104064</v>
      </c>
      <c r="T36" s="159">
        <f>'Input Sheet'!Z27</f>
        <v>107.79918971447313</v>
      </c>
      <c r="U36" s="22"/>
      <c r="V36" s="66"/>
      <c r="W36" s="150" t="str">
        <f>LEFT('Input Sheet'!S27,4)</f>
        <v>5.20</v>
      </c>
      <c r="X36" s="150">
        <f t="shared" si="1"/>
        <v>107.79918971447313</v>
      </c>
      <c r="Y36" s="150">
        <f t="shared" si="2"/>
        <v>4.5192653943104064</v>
      </c>
      <c r="Z36" s="160">
        <f>IF('Input Sheet'!Y27&gt;20,20,'Input Sheet'!Y27)</f>
        <v>1.2158454947396649</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331</v>
      </c>
      <c r="S37" s="158">
        <f>IF('Input Sheet'!U28&gt;20,20,'Input Sheet'!U28)</f>
        <v>5.9596687072380261</v>
      </c>
      <c r="T37" s="159">
        <f>'Input Sheet'!Z28</f>
        <v>107.14003098680718</v>
      </c>
      <c r="U37" s="22"/>
      <c r="V37" s="66"/>
      <c r="W37" s="150" t="str">
        <f>LEFT('Input Sheet'!S28,4)</f>
        <v>5.21</v>
      </c>
      <c r="X37" s="150">
        <f t="shared" si="1"/>
        <v>107.14003098680718</v>
      </c>
      <c r="Y37" s="150">
        <f t="shared" si="2"/>
        <v>5.9596687072380261</v>
      </c>
      <c r="Z37" s="160">
        <f>IF('Input Sheet'!Y28&gt;20,20,'Input Sheet'!Y28)</f>
        <v>1.2914154517114855</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475</v>
      </c>
      <c r="S38" s="158">
        <f>IF('Input Sheet'!U29&gt;20,20,'Input Sheet'!U29)</f>
        <v>8.5523946705077414</v>
      </c>
      <c r="T38" s="159">
        <f>'Input Sheet'!Z29</f>
        <v>142.77252794870913</v>
      </c>
      <c r="U38" s="22"/>
      <c r="V38" s="66"/>
      <c r="W38" s="150" t="str">
        <f>LEFT('Input Sheet'!S29,4)</f>
        <v>5.22</v>
      </c>
      <c r="X38" s="150">
        <f t="shared" si="1"/>
        <v>142.77252794870913</v>
      </c>
      <c r="Y38" s="150">
        <f t="shared" si="2"/>
        <v>8.5523946705077414</v>
      </c>
      <c r="Z38" s="160">
        <f>IF('Input Sheet'!Y29&gt;20,20,'Input Sheet'!Y29)</f>
        <v>8.0464235749794746</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79</v>
      </c>
      <c r="S39" s="158">
        <f>IF('Input Sheet'!U30&gt;20,20,'Input Sheet'!U30)</f>
        <v>1.4223982715160244</v>
      </c>
      <c r="T39" s="159">
        <f>'Input Sheet'!Z30</f>
        <v>23.006755962021121</v>
      </c>
      <c r="U39" s="22"/>
      <c r="V39" s="66"/>
      <c r="W39" s="150" t="str">
        <f>LEFT('Input Sheet'!S30,4)</f>
        <v>5.23</v>
      </c>
      <c r="X39" s="150">
        <f t="shared" si="1"/>
        <v>23.006755962021121</v>
      </c>
      <c r="Y39" s="150">
        <f t="shared" si="2"/>
        <v>1.4223982715160244</v>
      </c>
      <c r="Z39" s="160">
        <f>IF('Input Sheet'!Y30&gt;20,20,'Input Sheet'!Y30)</f>
        <v>-14.729791503158692</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432</v>
      </c>
      <c r="S40" s="158">
        <f>IF('Input Sheet'!U31&gt;20,20,'Input Sheet'!U31)</f>
        <v>7.7781778898091476</v>
      </c>
      <c r="T40" s="159">
        <f>'Input Sheet'!Z31</f>
        <v>90.679026121943693</v>
      </c>
      <c r="U40" s="22"/>
      <c r="V40" s="66"/>
      <c r="W40" s="150" t="str">
        <f>LEFT('Input Sheet'!S31,4)</f>
        <v>5.24</v>
      </c>
      <c r="X40" s="150">
        <f t="shared" si="1"/>
        <v>90.679026121943693</v>
      </c>
      <c r="Y40" s="150">
        <f t="shared" si="2"/>
        <v>7.7781778898091476</v>
      </c>
      <c r="Z40" s="170">
        <f>IF('Input Sheet'!Y31&gt;20,20,'Input Sheet'!Y31)</f>
        <v>-2.1277650800661614</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618</v>
      </c>
      <c r="S41" s="158">
        <f>IF('Input Sheet'!U32&gt;20,20,'Input Sheet'!U32)</f>
        <v>11.127115592365861</v>
      </c>
      <c r="T41" s="159">
        <f>'Input Sheet'!Z32</f>
        <v>334.1311552436548</v>
      </c>
      <c r="U41" s="22"/>
      <c r="V41" s="66"/>
      <c r="W41" s="150" t="str">
        <f>LEFT('Input Sheet'!S32,4)</f>
        <v>5.25</v>
      </c>
      <c r="X41" s="150">
        <f t="shared" si="1"/>
        <v>300</v>
      </c>
      <c r="Y41" s="150">
        <f t="shared" si="2"/>
        <v>11.127115592365861</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BC88CDEA-6F0F-4BDC-A15D-0A8876BF55E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9BEE1-2A21-4657-85AD-F31CB3B7A5C0}">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Shakerley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4.6776467737306447E-2</v>
      </c>
      <c r="K20" s="212"/>
      <c r="L20" s="213">
        <f>IF('Wellbeing Acorn Knowledge Group'!$AX$3=0,'Wellbeing Acorn Knowledge Group'!AZ6,'Wellbeing Acorn Knowledge Group'!AZ36)</f>
        <v>94.173787126710025</v>
      </c>
      <c r="M20" s="213"/>
      <c r="N20" s="214"/>
      <c r="O20" s="214"/>
      <c r="P20" s="214"/>
      <c r="Q20" s="214"/>
      <c r="R20" s="78"/>
      <c r="S20" s="78"/>
      <c r="T20" s="78"/>
      <c r="U20" s="72"/>
      <c r="V20" s="72"/>
      <c r="W20" s="187"/>
      <c r="X20" s="66"/>
      <c r="Y20" s="84"/>
      <c r="Z20" s="1">
        <f>IF(L20="",100,L20)</f>
        <v>94.173787126710025</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0.14468941697389268</v>
      </c>
      <c r="K21" s="212"/>
      <c r="L21" s="213">
        <f>IF('Wellbeing Acorn Knowledge Group'!$AX$3=0,'Wellbeing Acorn Knowledge Group'!AZ7,'Wellbeing Acorn Knowledge Group'!AZ37)</f>
        <v>96.278639741328021</v>
      </c>
      <c r="M21" s="213"/>
      <c r="N21" s="214"/>
      <c r="O21" s="214"/>
      <c r="P21" s="214"/>
      <c r="Q21" s="214"/>
      <c r="R21" s="78"/>
      <c r="S21" s="78"/>
      <c r="T21" s="78"/>
      <c r="U21" s="72"/>
      <c r="V21" s="72"/>
      <c r="W21" s="187"/>
      <c r="X21" s="66"/>
      <c r="Y21" s="84"/>
      <c r="Z21" s="1">
        <f>IF(L21="",100,L21)</f>
        <v>96.278639741328021</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9.8732939615952461E-2</v>
      </c>
      <c r="K22" s="212"/>
      <c r="L22" s="213">
        <f>IF('Wellbeing Acorn Knowledge Group'!$AX$3=0,'Wellbeing Acorn Knowledge Group'!AZ8,'Wellbeing Acorn Knowledge Group'!AZ38)</f>
        <v>120.39596638466578</v>
      </c>
      <c r="M22" s="213"/>
      <c r="N22" s="214"/>
      <c r="O22" s="214"/>
      <c r="P22" s="214"/>
      <c r="Q22" s="214"/>
      <c r="R22" s="78"/>
      <c r="S22" s="78"/>
      <c r="T22" s="78"/>
      <c r="U22" s="72"/>
      <c r="V22" s="72"/>
      <c r="W22" s="187"/>
      <c r="X22" s="66"/>
      <c r="Y22" s="84"/>
      <c r="Z22" s="1">
        <f>IF(L22="",100,L22)</f>
        <v>120.39596638466578</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0.13053434803997119</v>
      </c>
      <c r="K23" s="212"/>
      <c r="L23" s="213">
        <f>IF('Wellbeing Acorn Knowledge Group'!$AX$3=0,'Wellbeing Acorn Knowledge Group'!AZ9,'Wellbeing Acorn Knowledge Group'!AZ39)</f>
        <v>98.475048028015607</v>
      </c>
      <c r="M23" s="213"/>
      <c r="N23" s="214"/>
      <c r="O23" s="214"/>
      <c r="P23" s="214"/>
      <c r="Q23" s="214"/>
      <c r="R23" s="78"/>
      <c r="S23" s="78"/>
      <c r="T23" s="78"/>
      <c r="U23" s="72"/>
      <c r="V23" s="72"/>
      <c r="W23" s="187"/>
      <c r="X23" s="66"/>
      <c r="Y23" s="84"/>
      <c r="Z23" s="1">
        <f t="shared" ref="Z23:Z65" si="1">IF(L23="",100,L23)</f>
        <v>98.475048028015607</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0.19003617025747208</v>
      </c>
      <c r="K24" s="212"/>
      <c r="L24" s="213">
        <f>IF('Wellbeing Acorn Knowledge Group'!$AX$3=0,'Wellbeing Acorn Knowledge Group'!AZ10,'Wellbeing Acorn Knowledge Group'!AZ40)</f>
        <v>97.564819144896134</v>
      </c>
      <c r="M24" s="213"/>
      <c r="N24" s="214"/>
      <c r="O24" s="214"/>
      <c r="P24" s="214"/>
      <c r="Q24" s="214"/>
      <c r="R24" s="78"/>
      <c r="S24" s="78"/>
      <c r="T24" s="78"/>
      <c r="U24" s="72"/>
      <c r="V24" s="72"/>
      <c r="W24" s="187"/>
      <c r="X24" s="66"/>
      <c r="Y24" s="84"/>
      <c r="Z24" s="1">
        <f t="shared" si="1"/>
        <v>97.564819144896134</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0.18899760624738929</v>
      </c>
      <c r="K25" s="212"/>
      <c r="L25" s="213">
        <f>IF('Wellbeing Acorn Knowledge Group'!$AX$3=0,'Wellbeing Acorn Knowledge Group'!AZ11,'Wellbeing Acorn Knowledge Group'!AZ41)</f>
        <v>97.477024329763921</v>
      </c>
      <c r="M25" s="213"/>
      <c r="N25" s="214"/>
      <c r="O25" s="214"/>
      <c r="P25" s="214"/>
      <c r="Q25" s="214"/>
      <c r="R25" s="78"/>
      <c r="S25" s="78"/>
      <c r="T25" s="78"/>
      <c r="U25" s="72"/>
      <c r="V25" s="72"/>
      <c r="W25" s="187"/>
      <c r="X25" s="66"/>
      <c r="Y25" s="84"/>
      <c r="Z25" s="1">
        <f t="shared" si="1"/>
        <v>97.477024329763921</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9.6973033834533651E-2</v>
      </c>
      <c r="K26" s="212"/>
      <c r="L26" s="213">
        <f>IF('Wellbeing Acorn Knowledge Group'!$AX$3=0,'Wellbeing Acorn Knowledge Group'!AZ12,'Wellbeing Acorn Knowledge Group'!AZ42)</f>
        <v>97.501629618598344</v>
      </c>
      <c r="M26" s="213"/>
      <c r="N26" s="214"/>
      <c r="O26" s="214"/>
      <c r="P26" s="214"/>
      <c r="Q26" s="214"/>
      <c r="R26" s="78"/>
      <c r="S26" s="78"/>
      <c r="T26" s="78"/>
      <c r="U26" s="72"/>
      <c r="V26" s="72"/>
      <c r="W26" s="187"/>
      <c r="X26" s="66"/>
      <c r="Y26" s="84"/>
      <c r="Z26" s="1">
        <f t="shared" si="1"/>
        <v>97.501629618598344</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0.10326001753420957</v>
      </c>
      <c r="K27" s="212"/>
      <c r="L27" s="213">
        <f>IF('Wellbeing Acorn Knowledge Group'!$AX$3=0,'Wellbeing Acorn Knowledge Group'!AZ13,'Wellbeing Acorn Knowledge Group'!AZ43)</f>
        <v>106.06171999620533</v>
      </c>
      <c r="M27" s="213"/>
      <c r="N27" s="214"/>
      <c r="O27" s="214"/>
      <c r="P27" s="214"/>
      <c r="Q27" s="214"/>
      <c r="R27" s="78"/>
      <c r="S27" s="78"/>
      <c r="T27" s="78"/>
      <c r="U27" s="72"/>
      <c r="V27" s="72"/>
      <c r="W27" s="187"/>
      <c r="X27" s="66"/>
      <c r="Y27" s="84"/>
      <c r="Z27" s="1">
        <f t="shared" si="1"/>
        <v>106.06171999620533</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21645E1C-42BC-41AC-9F1D-76FB3C16A8A4}">
      <formula1>List2</formula1>
    </dataValidation>
    <dataValidation type="list" allowBlank="1" showInputMessage="1" showErrorMessage="1" sqref="F13:M13" xr:uid="{ABBE5CB1-9D2C-4043-8D1C-0C07E8AC8047}">
      <formula1>Feature_list</formula1>
    </dataValidation>
  </dataValidations>
  <hyperlinks>
    <hyperlink ref="J8:W8" r:id="rId1" tooltip="CACI Copyrights" display="http://www.caci.co.uk/copyrightnotices.pdf" xr:uid="{8D1095AE-6CF6-496C-BB37-F9C0430ACD06}"/>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79A22-57DA-485A-9171-6D1302E8728E}">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BA6F4513-375A-4DDD-87C0-73DC39E697B5}"/>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A39D7-E38D-48F2-A78B-5816D9E87156}">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-8.6745377836059827</v>
      </c>
      <c r="M8" s="309">
        <f t="shared" si="0"/>
        <v>0</v>
      </c>
      <c r="N8" s="311"/>
      <c r="O8" s="312" t="str">
        <f>LEFT(S8,1)</f>
        <v>1</v>
      </c>
      <c r="P8" s="312" t="str">
        <f>LEFT(S8,3)</f>
        <v>1.1</v>
      </c>
      <c r="Q8" s="312">
        <f>RANK(Z8,$Z$8:$Z$72,0)+COUNTIF($Z$8:Z8,Z8)-1</f>
        <v>25</v>
      </c>
      <c r="R8" s="312">
        <f>RANK(U8,$U$8:$U$72,0)+COUNTIF($U$8:U8,U8)-1</f>
        <v>25</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-8.6745377836059827</v>
      </c>
      <c r="Z8" s="309">
        <f>IF(AND(W8&gt;0,X8&gt;0),(U8/W8)*100,0)</f>
        <v>0</v>
      </c>
      <c r="AA8" s="72"/>
      <c r="AB8" s="315">
        <v>1</v>
      </c>
      <c r="AC8" s="293" t="str">
        <f>VLOOKUP($AB$8,$Q$8:$Z$73,3,FALSE)</f>
        <v>7.64 Inactive communal populations</v>
      </c>
      <c r="AD8" s="309">
        <f>VLOOKUP($AB$8,$Q$8:$Z$72,4,FALSE)</f>
        <v>381</v>
      </c>
      <c r="AE8" s="310">
        <f>VLOOKUP($AB$8,$Q$8:$Z$72,5,FALSE)</f>
        <v>6.8599207778177895</v>
      </c>
      <c r="AF8" s="309">
        <f>VLOOKUP($AB$8,$Q$8:$Z$72,6,FALSE)</f>
        <v>3052</v>
      </c>
      <c r="AG8" s="310">
        <f>VLOOKUP($AB$8,$Q$8:$Z$72,7,FALSE)</f>
        <v>0.81740877134248413</v>
      </c>
      <c r="AH8" s="310">
        <f>VLOOKUP($AB$8,$Q$8:$Z$72,8,FALSE)</f>
        <v>12.483617300131062</v>
      </c>
      <c r="AI8" s="310">
        <f>VLOOKUP($AB$8,$Q$8:$Z$72,9,FALSE)</f>
        <v>50.013020897366211</v>
      </c>
      <c r="AJ8" s="309">
        <f>VLOOKUP($AB$8,$Q$8:$Z$72,10,FALSE)</f>
        <v>839.22769345272513</v>
      </c>
      <c r="AK8" s="72"/>
      <c r="AL8" s="315">
        <v>1</v>
      </c>
      <c r="AM8" s="293" t="str">
        <f>VLOOKUP($AL$8,$R$8:$Z$72,2,FALSE)</f>
        <v>5.25 First-class fitness</v>
      </c>
      <c r="AN8" s="309">
        <f>VLOOKUP($AL$8,$R$8:$Z$72,3,FALSE)</f>
        <v>618</v>
      </c>
      <c r="AO8" s="310">
        <f>VLOOKUP($AL$8,$R$8:$Z$72,4,FALSE)</f>
        <v>11.127115592365861</v>
      </c>
      <c r="AP8" s="309">
        <f>VLOOKUP($AL$8,$R$8:$Z$72,5,FALSE)</f>
        <v>12434</v>
      </c>
      <c r="AQ8" s="310">
        <f>VLOOKUP($AL$8,$R$8:$Z$72,6,FALSE)</f>
        <v>3.3301640441914961</v>
      </c>
      <c r="AR8" s="310">
        <f>VLOOKUP($AL$8,$R$8:$Z$72,7,FALSE)</f>
        <v>4.9702428824191731</v>
      </c>
      <c r="AS8" s="310">
        <f>VLOOKUP($AL$8,$R$8:$Z$72,8,FALSE)</f>
        <v>32.385415147019636</v>
      </c>
      <c r="AT8" s="309">
        <f>VLOOKUP($AL$8,$R$8:$Z$72,9,FALSE)</f>
        <v>334.1311552436548</v>
      </c>
      <c r="BK8" s="31"/>
      <c r="BM8" s="298"/>
      <c r="BN8" s="299"/>
      <c r="BP8" s="31"/>
      <c r="BQ8" s="31"/>
      <c r="BR8" s="31"/>
    </row>
    <row r="9" spans="2:70" ht="15" customHeight="1" x14ac:dyDescent="0.25">
      <c r="B9" s="306" t="s">
        <v>130</v>
      </c>
      <c r="C9" s="307">
        <v>31</v>
      </c>
      <c r="D9" s="307">
        <v>17514</v>
      </c>
      <c r="F9" s="308" t="str">
        <f t="shared" ref="F9:F36" si="3">IF($G$4=1,S9,IF($G$4=2,AC9,IF($G$4=3,AM9,"")))</f>
        <v>1.2 Unhealthy routines</v>
      </c>
      <c r="G9" s="309">
        <f t="shared" si="0"/>
        <v>31</v>
      </c>
      <c r="H9" s="310">
        <f t="shared" si="0"/>
        <v>0.5581562837594527</v>
      </c>
      <c r="I9" s="309">
        <f t="shared" si="0"/>
        <v>17514</v>
      </c>
      <c r="J9" s="310">
        <f t="shared" si="0"/>
        <v>4.6907264814194845</v>
      </c>
      <c r="K9" s="310">
        <f t="shared" si="0"/>
        <v>0.17700125613794679</v>
      </c>
      <c r="L9" s="310">
        <f t="shared" si="0"/>
        <v>-14.565840253367266</v>
      </c>
      <c r="M9" s="309">
        <f t="shared" si="0"/>
        <v>11.899143682122054</v>
      </c>
      <c r="N9" s="311"/>
      <c r="O9" s="312" t="str">
        <f t="shared" ref="O9:O36" si="4">LEFT(S9,1)</f>
        <v>1</v>
      </c>
      <c r="P9" s="312" t="str">
        <f t="shared" ref="P9:P16" si="5">LEFT(S9,3)</f>
        <v>1.2</v>
      </c>
      <c r="Q9" s="312">
        <f>RANK(Z9,$Z$8:$Z$72,0)+COUNTIF($Z$8:Z9,Z9)-1</f>
        <v>23</v>
      </c>
      <c r="R9" s="312">
        <f>RANK(U9,$U$8:$U$72,0)+COUNTIF($U$8:U9,U9)-1</f>
        <v>21</v>
      </c>
      <c r="S9" s="293" t="s">
        <v>131</v>
      </c>
      <c r="T9" s="313">
        <f t="shared" ref="T9:T36" si="6">C9</f>
        <v>31</v>
      </c>
      <c r="U9" s="314">
        <f t="shared" ref="U9:U36" si="7">T9/SUM(PROFILE_RESULT_COUNT)*100</f>
        <v>0.5581562837594527</v>
      </c>
      <c r="V9" s="313">
        <f t="shared" ref="V9:V35" si="8">D9</f>
        <v>17514</v>
      </c>
      <c r="W9" s="314">
        <f t="shared" si="1"/>
        <v>4.6907264814194845</v>
      </c>
      <c r="X9" s="310">
        <f t="shared" ref="X9:X36" si="9">IF(V9&gt;0,(T9/V9)*100,0)</f>
        <v>0.17700125613794679</v>
      </c>
      <c r="Y9" s="310">
        <f t="shared" si="2"/>
        <v>-14.565840253367266</v>
      </c>
      <c r="Z9" s="309">
        <f t="shared" ref="Z9:Z36" si="10">IF(AND(W9&gt;0,X9&gt;0),(U9/W9)*100,0)</f>
        <v>11.899143682122054</v>
      </c>
      <c r="AA9" s="72"/>
      <c r="AB9" s="315">
        <v>2</v>
      </c>
      <c r="AC9" s="293" t="str">
        <f>VLOOKUP($AB$9,$Q$8:$Z$72,3,FALSE)</f>
        <v>5.25 First-class fitness</v>
      </c>
      <c r="AD9" s="309">
        <f>VLOOKUP($AB$9,$Q$8:$Z$72,4,FALSE)</f>
        <v>618</v>
      </c>
      <c r="AE9" s="310">
        <f>VLOOKUP($AB$9,$Q$8:$Z$72,5,FALSE)</f>
        <v>11.127115592365861</v>
      </c>
      <c r="AF9" s="309">
        <f>VLOOKUP($AB$9,$Q$8:$Z$72,6,FALSE)</f>
        <v>12434</v>
      </c>
      <c r="AG9" s="310">
        <f>VLOOKUP($AB$9,$Q$8:$Z$72,7,FALSE)</f>
        <v>3.3301640441914961</v>
      </c>
      <c r="AH9" s="310">
        <f>VLOOKUP($AB$9,$Q$8:$Z$72,8,FALSE)</f>
        <v>4.9702428824191731</v>
      </c>
      <c r="AI9" s="310">
        <f>VLOOKUP($AB$9,$Q$8:$Z$72,9,FALSE)</f>
        <v>32.385415147019636</v>
      </c>
      <c r="AJ9" s="309">
        <f>VLOOKUP($AB$9,$Q$8:$Z$72,10,FALSE)</f>
        <v>334.1311552436548</v>
      </c>
      <c r="AK9" s="72"/>
      <c r="AL9" s="315">
        <v>2</v>
      </c>
      <c r="AM9" s="293" t="str">
        <f>VLOOKUP($AL$9,$R$8:$Z$72,2,FALSE)</f>
        <v>5.22 Healthy suburban households</v>
      </c>
      <c r="AN9" s="309">
        <f>VLOOKUP($AL$9,$R$8:$Z$72,3,FALSE)</f>
        <v>475</v>
      </c>
      <c r="AO9" s="310">
        <f>VLOOKUP($AL$9,$R$8:$Z$72,4,FALSE)</f>
        <v>8.5523946705077414</v>
      </c>
      <c r="AP9" s="309">
        <f>VLOOKUP($AL$9,$R$8:$Z$72,5,FALSE)</f>
        <v>22366</v>
      </c>
      <c r="AQ9" s="310">
        <f>VLOOKUP($AL$9,$R$8:$Z$72,6,FALSE)</f>
        <v>5.9902243053230659</v>
      </c>
      <c r="AR9" s="310">
        <f>VLOOKUP($AL$9,$R$8:$Z$72,7,FALSE)</f>
        <v>2.1237592774747385</v>
      </c>
      <c r="AS9" s="310">
        <f>VLOOKUP($AL$9,$R$8:$Z$72,8,FALSE)</f>
        <v>8.0464235749794746</v>
      </c>
      <c r="AT9" s="309">
        <f>VLOOKUP($AL$9,$R$8:$Z$72,9,FALSE)</f>
        <v>142.77252794870913</v>
      </c>
      <c r="BK9" s="31"/>
      <c r="BM9" s="298"/>
      <c r="BN9" s="299"/>
      <c r="BP9" s="31"/>
      <c r="BQ9" s="31"/>
      <c r="BR9" s="31"/>
    </row>
    <row r="10" spans="2:70" ht="15" customHeight="1" x14ac:dyDescent="0.25">
      <c r="B10" s="306" t="s">
        <v>132</v>
      </c>
      <c r="C10" s="307">
        <v>42</v>
      </c>
      <c r="D10" s="307">
        <v>4750</v>
      </c>
      <c r="F10" s="308" t="str">
        <f t="shared" si="3"/>
        <v>1.3 Inactive singles</v>
      </c>
      <c r="G10" s="309">
        <f t="shared" si="0"/>
        <v>42</v>
      </c>
      <c r="H10" s="310">
        <f t="shared" si="0"/>
        <v>0.75621173928700036</v>
      </c>
      <c r="I10" s="309">
        <f t="shared" si="0"/>
        <v>4750</v>
      </c>
      <c r="J10" s="310">
        <f t="shared" si="0"/>
        <v>1.2721794442584533</v>
      </c>
      <c r="K10" s="310">
        <f t="shared" si="0"/>
        <v>0.88421052631578945</v>
      </c>
      <c r="L10" s="310">
        <f t="shared" si="0"/>
        <v>-3.4310851423177131</v>
      </c>
      <c r="M10" s="309">
        <f t="shared" si="0"/>
        <v>59.44222276974395</v>
      </c>
      <c r="N10" s="311"/>
      <c r="O10" s="312" t="str">
        <f t="shared" si="4"/>
        <v>1</v>
      </c>
      <c r="P10" s="312" t="str">
        <f t="shared" si="5"/>
        <v>1.3</v>
      </c>
      <c r="Q10" s="312">
        <f>RANK(Z10,$Z$8:$Z$72,0)+COUNTIF($Z$8:Z10,Z10)-1</f>
        <v>17</v>
      </c>
      <c r="R10" s="312">
        <f>RANK(U10,$U$8:$U$72,0)+COUNTIF($U$8:U10,U10)-1</f>
        <v>20</v>
      </c>
      <c r="S10" s="293" t="s">
        <v>133</v>
      </c>
      <c r="T10" s="313">
        <f t="shared" si="6"/>
        <v>42</v>
      </c>
      <c r="U10" s="314">
        <f t="shared" si="7"/>
        <v>0.75621173928700036</v>
      </c>
      <c r="V10" s="313">
        <f t="shared" si="8"/>
        <v>4750</v>
      </c>
      <c r="W10" s="314">
        <f t="shared" si="1"/>
        <v>1.2721794442584533</v>
      </c>
      <c r="X10" s="310">
        <f t="shared" si="9"/>
        <v>0.88421052631578945</v>
      </c>
      <c r="Y10" s="310">
        <f t="shared" si="2"/>
        <v>-3.4310851423177131</v>
      </c>
      <c r="Z10" s="309">
        <f>IF(AND(W10&gt;0,X10&gt;0),(U10/W10)*100,0)</f>
        <v>59.44222276974395</v>
      </c>
      <c r="AA10" s="72"/>
      <c r="AB10" s="315">
        <v>3</v>
      </c>
      <c r="AC10" s="293" t="str">
        <f>VLOOKUP($AB$10,$Q$8:$Z$72,3,FALSE)</f>
        <v>3.10 Sedentary habits</v>
      </c>
      <c r="AD10" s="309">
        <f>VLOOKUP($AB$10,$Q$8:$Z$72,4,FALSE)</f>
        <v>411</v>
      </c>
      <c r="AE10" s="310">
        <f>VLOOKUP($AB$10,$Q$8:$Z$72,5,FALSE)</f>
        <v>7.4000720201656458</v>
      </c>
      <c r="AF10" s="309">
        <f>VLOOKUP($AB$10,$Q$8:$Z$72,6,FALSE)</f>
        <v>9055</v>
      </c>
      <c r="AG10" s="310">
        <f>VLOOKUP($AB$10,$Q$8:$Z$72,7,FALSE)</f>
        <v>2.4251757616337462</v>
      </c>
      <c r="AH10" s="310">
        <f>VLOOKUP($AB$10,$Q$8:$Z$72,8,FALSE)</f>
        <v>4.5389287686361124</v>
      </c>
      <c r="AI10" s="310">
        <f>VLOOKUP($AB$10,$Q$8:$Z$72,9,FALSE)</f>
        <v>24.101632950729982</v>
      </c>
      <c r="AJ10" s="309">
        <f>VLOOKUP($AB$10,$Q$8:$Z$72,10,FALSE)</f>
        <v>305.13549315619525</v>
      </c>
      <c r="AK10" s="72"/>
      <c r="AL10" s="315">
        <v>3</v>
      </c>
      <c r="AM10" s="293" t="str">
        <f>VLOOKUP($AL$10,$R$8:$Z$72,2,FALSE)</f>
        <v>4.18 Contented neighbourhoods</v>
      </c>
      <c r="AN10" s="309">
        <f>VLOOKUP($AL$10,$R$8:$Z$72,3,FALSE)</f>
        <v>434</v>
      </c>
      <c r="AO10" s="310">
        <f>VLOOKUP($AL$10,$R$8:$Z$72,4,FALSE)</f>
        <v>7.8141879726323378</v>
      </c>
      <c r="AP10" s="309">
        <f>VLOOKUP($AL$10,$R$8:$Z$72,5,FALSE)</f>
        <v>25583</v>
      </c>
      <c r="AQ10" s="310">
        <f>VLOOKUP($AL$10,$R$8:$Z$72,6,FALSE)</f>
        <v>6.851824573150318</v>
      </c>
      <c r="AR10" s="310">
        <f>VLOOKUP($AL$10,$R$8:$Z$72,7,FALSE)</f>
        <v>1.69643904155103</v>
      </c>
      <c r="AS10" s="310">
        <f>VLOOKUP($AL$10,$R$8:$Z$72,8,FALSE)</f>
        <v>2.8389107640183875</v>
      </c>
      <c r="AT10" s="309">
        <f>VLOOKUP($AL$10,$R$8:$Z$72,9,FALSE)</f>
        <v>114.04535958572485</v>
      </c>
      <c r="BK10" s="31"/>
      <c r="BM10" s="298"/>
      <c r="BN10" s="299"/>
      <c r="BP10" s="31"/>
      <c r="BQ10" s="31"/>
      <c r="BR10" s="31"/>
    </row>
    <row r="11" spans="2:70" ht="15" customHeight="1" x14ac:dyDescent="0.25">
      <c r="B11" s="306" t="s">
        <v>134</v>
      </c>
      <c r="C11" s="307">
        <v>24</v>
      </c>
      <c r="D11" s="307">
        <v>3117</v>
      </c>
      <c r="F11" s="308" t="str">
        <f t="shared" si="3"/>
        <v>1.4 Struggling on low incomes</v>
      </c>
      <c r="G11" s="309">
        <f>IF($G$4=1,T11,IF($G$4=2,AD11,IF($G$4=3,AN11,"")))</f>
        <v>24</v>
      </c>
      <c r="H11" s="310">
        <f t="shared" si="0"/>
        <v>0.4321209938782859</v>
      </c>
      <c r="I11" s="309">
        <f t="shared" si="0"/>
        <v>3117</v>
      </c>
      <c r="J11" s="310">
        <f t="shared" si="0"/>
        <v>0.83481754268496822</v>
      </c>
      <c r="K11" s="310">
        <f t="shared" si="0"/>
        <v>0.76997112608277196</v>
      </c>
      <c r="L11" s="310">
        <f t="shared" si="0"/>
        <v>-3.298416196548263</v>
      </c>
      <c r="M11" s="309">
        <f t="shared" si="0"/>
        <v>51.762327908022129</v>
      </c>
      <c r="N11" s="311"/>
      <c r="O11" s="312" t="str">
        <f t="shared" si="4"/>
        <v>1</v>
      </c>
      <c r="P11" s="312" t="str">
        <f t="shared" si="5"/>
        <v>1.4</v>
      </c>
      <c r="Q11" s="312">
        <f>RANK(Z11,$Z$8:$Z$72,0)+COUNTIF($Z$8:Z11,Z11)-1</f>
        <v>18</v>
      </c>
      <c r="R11" s="312">
        <f>RANK(U11,$U$8:$U$72,0)+COUNTIF($U$8:U11,U11)-1</f>
        <v>23</v>
      </c>
      <c r="S11" s="293" t="s">
        <v>135</v>
      </c>
      <c r="T11" s="313">
        <f t="shared" si="6"/>
        <v>24</v>
      </c>
      <c r="U11" s="314">
        <f t="shared" si="7"/>
        <v>0.4321209938782859</v>
      </c>
      <c r="V11" s="313">
        <f t="shared" si="8"/>
        <v>3117</v>
      </c>
      <c r="W11" s="314">
        <f t="shared" si="1"/>
        <v>0.83481754268496822</v>
      </c>
      <c r="X11" s="310">
        <f t="shared" si="9"/>
        <v>0.76997112608277196</v>
      </c>
      <c r="Y11" s="310">
        <f t="shared" si="2"/>
        <v>-3.298416196548263</v>
      </c>
      <c r="Z11" s="309">
        <f t="shared" si="10"/>
        <v>51.762327908022129</v>
      </c>
      <c r="AA11" s="72"/>
      <c r="AB11" s="315">
        <v>4</v>
      </c>
      <c r="AC11" s="293" t="str">
        <f>VLOOKUP($AB$11,$Q$8:$Z$72,3,FALSE)</f>
        <v>3.13 Balanced behaviours</v>
      </c>
      <c r="AD11" s="309">
        <f>VLOOKUP($AB$11,$Q$8:$Z$72,4,FALSE)</f>
        <v>350</v>
      </c>
      <c r="AE11" s="310">
        <f>VLOOKUP($AB$11,$Q$8:$Z$72,5,FALSE)</f>
        <v>6.3017644940583359</v>
      </c>
      <c r="AF11" s="309">
        <f>VLOOKUP($AB$11,$Q$8:$Z$72,6,FALSE)</f>
        <v>10208</v>
      </c>
      <c r="AG11" s="310">
        <f>VLOOKUP($AB$11,$Q$8:$Z$72,7,FALSE)</f>
        <v>2.7339805825242718</v>
      </c>
      <c r="AH11" s="310">
        <f>VLOOKUP($AB$11,$Q$8:$Z$72,8,FALSE)</f>
        <v>3.4286833855799372</v>
      </c>
      <c r="AI11" s="310">
        <f>VLOOKUP($AB$11,$Q$8:$Z$72,9,FALSE)</f>
        <v>16.305089842880811</v>
      </c>
      <c r="AJ11" s="309">
        <f>VLOOKUP($AB$11,$Q$8:$Z$72,10,FALSE)</f>
        <v>230.4977780142076</v>
      </c>
      <c r="AK11" s="72"/>
      <c r="AL11" s="315">
        <v>4</v>
      </c>
      <c r="AM11" s="293" t="str">
        <f>VLOOKUP($AL$11,$R$8:$Z$72,2,FALSE)</f>
        <v>5.24 Comfortable maturity</v>
      </c>
      <c r="AN11" s="309">
        <f>VLOOKUP($AL$11,$R$8:$Z$72,3,FALSE)</f>
        <v>432</v>
      </c>
      <c r="AO11" s="310">
        <f>VLOOKUP($AL$11,$R$8:$Z$72,4,FALSE)</f>
        <v>7.7781778898091476</v>
      </c>
      <c r="AP11" s="309">
        <f>VLOOKUP($AL$11,$R$8:$Z$72,5,FALSE)</f>
        <v>32027</v>
      </c>
      <c r="AQ11" s="310">
        <f>VLOOKUP($AL$11,$R$8:$Z$72,6,FALSE)</f>
        <v>8.5777033813190489</v>
      </c>
      <c r="AR11" s="310">
        <f>VLOOKUP($AL$11,$R$8:$Z$72,7,FALSE)</f>
        <v>1.3488618977737534</v>
      </c>
      <c r="AS11" s="310">
        <f>VLOOKUP($AL$11,$R$8:$Z$72,8,FALSE)</f>
        <v>-2.1277650800661614</v>
      </c>
      <c r="AT11" s="309">
        <f>VLOOKUP($AL$11,$R$8:$Z$72,9,FALSE)</f>
        <v>90.679026121943693</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-8.0318338661871973</v>
      </c>
      <c r="M12" s="309">
        <f t="shared" si="0"/>
        <v>0</v>
      </c>
      <c r="N12" s="311"/>
      <c r="O12" s="312" t="str">
        <f t="shared" si="4"/>
        <v>1</v>
      </c>
      <c r="P12" s="312" t="str">
        <f t="shared" si="5"/>
        <v>1.5</v>
      </c>
      <c r="Q12" s="312">
        <f>RANK(Z12,$Z$8:$Z$72,0)+COUNTIF($Z$8:Z12,Z12)-1</f>
        <v>26</v>
      </c>
      <c r="R12" s="312">
        <f>RANK(U12,$U$8:$U$72,0)+COUNTIF($U$8:U12,U12)-1</f>
        <v>26</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-8.0318338661871973</v>
      </c>
      <c r="Z12" s="309">
        <f>IF(AND(W12&gt;0,X12&gt;0),(U12/W12)*100,0)</f>
        <v>0</v>
      </c>
      <c r="AA12" s="72"/>
      <c r="AB12" s="315">
        <v>5</v>
      </c>
      <c r="AC12" s="293" t="str">
        <f>VLOOKUP($AB$12,$Q$8:$Z$72,3,FALSE)</f>
        <v>3.11 Pressured parents</v>
      </c>
      <c r="AD12" s="309">
        <f>VLOOKUP($AB$12,$Q$8:$Z$72,4,FALSE)</f>
        <v>327</v>
      </c>
      <c r="AE12" s="310">
        <f>VLOOKUP($AB$12,$Q$8:$Z$72,5,FALSE)</f>
        <v>5.8876485415916457</v>
      </c>
      <c r="AF12" s="309">
        <f>VLOOKUP($AB$12,$Q$8:$Z$72,6,FALSE)</f>
        <v>12641</v>
      </c>
      <c r="AG12" s="310">
        <f>VLOOKUP($AB$12,$Q$8:$Z$72,7,FALSE)</f>
        <v>3.3856042852360226</v>
      </c>
      <c r="AH12" s="310">
        <f>VLOOKUP($AB$12,$Q$8:$Z$72,8,FALSE)</f>
        <v>2.5868206629222374</v>
      </c>
      <c r="AI12" s="310">
        <f>VLOOKUP($AB$12,$Q$8:$Z$72,9,FALSE)</f>
        <v>10.310005718574747</v>
      </c>
      <c r="AJ12" s="309">
        <f>VLOOKUP($AB$12,$Q$8:$Z$72,10,FALSE)</f>
        <v>173.90244238721468</v>
      </c>
      <c r="AK12" s="72"/>
      <c r="AL12" s="315">
        <v>5</v>
      </c>
      <c r="AM12" s="293" t="str">
        <f>VLOOKUP($AL$12,$R$8:$Z$72,2,FALSE)</f>
        <v>3.10 Sedentary habits</v>
      </c>
      <c r="AN12" s="309">
        <f>VLOOKUP($AL$12,$R$8:$Z$72,3,FALSE)</f>
        <v>411</v>
      </c>
      <c r="AO12" s="310">
        <f>VLOOKUP($AL$12,$R$8:$Z$72,4,FALSE)</f>
        <v>7.4000720201656458</v>
      </c>
      <c r="AP12" s="309">
        <f>VLOOKUP($AL$12,$R$8:$Z$72,5,FALSE)</f>
        <v>9055</v>
      </c>
      <c r="AQ12" s="310">
        <f>VLOOKUP($AL$12,$R$8:$Z$72,6,FALSE)</f>
        <v>2.4251757616337462</v>
      </c>
      <c r="AR12" s="310">
        <f>VLOOKUP($AL$12,$R$8:$Z$72,7,FALSE)</f>
        <v>4.5389287686361124</v>
      </c>
      <c r="AS12" s="310">
        <f>VLOOKUP($AL$12,$R$8:$Z$72,8,FALSE)</f>
        <v>24.101632950729982</v>
      </c>
      <c r="AT12" s="309">
        <f>VLOOKUP($AL$12,$R$8:$Z$72,9,FALSE)</f>
        <v>305.13549315619525</v>
      </c>
      <c r="AU12" s="72"/>
      <c r="AV12" s="72"/>
      <c r="AW12" s="72"/>
      <c r="BK12" s="31"/>
      <c r="BM12" s="298"/>
      <c r="BN12" s="299"/>
      <c r="BP12" s="31"/>
      <c r="BR12" s="31"/>
    </row>
    <row r="13" spans="2:70" ht="15" customHeight="1" x14ac:dyDescent="0.25">
      <c r="B13" s="306" t="s">
        <v>138</v>
      </c>
      <c r="C13" s="307">
        <v>150</v>
      </c>
      <c r="D13" s="307">
        <v>9063</v>
      </c>
      <c r="F13" s="308" t="str">
        <f t="shared" si="3"/>
        <v>2.6 Stressed young families</v>
      </c>
      <c r="G13" s="309">
        <f>IF($G$4=1,T13,IF($G$4=2,AD13,IF($G$4=3,AN13,"")))</f>
        <v>150</v>
      </c>
      <c r="H13" s="310">
        <f t="shared" si="0"/>
        <v>2.7007562117392867</v>
      </c>
      <c r="I13" s="309">
        <f t="shared" si="0"/>
        <v>9063</v>
      </c>
      <c r="J13" s="310">
        <f t="shared" si="0"/>
        <v>2.4273183796451292</v>
      </c>
      <c r="K13" s="310">
        <f t="shared" si="0"/>
        <v>1.6550810989738498</v>
      </c>
      <c r="L13" s="310">
        <f t="shared" si="0"/>
        <v>1.3241404333192186</v>
      </c>
      <c r="M13" s="309">
        <f t="shared" si="0"/>
        <v>111.26501716409092</v>
      </c>
      <c r="N13" s="311"/>
      <c r="O13" s="312" t="str">
        <f t="shared" si="4"/>
        <v>2</v>
      </c>
      <c r="P13" s="312" t="str">
        <f t="shared" si="5"/>
        <v>2.6</v>
      </c>
      <c r="Q13" s="312">
        <f>RANK(Z13,$Z$8:$Z$72,0)+COUNTIF($Z$8:Z13,Z13)-1</f>
        <v>8</v>
      </c>
      <c r="R13" s="312">
        <f>RANK(U13,$U$8:$U$72,0)+COUNTIF($U$8:U13,U13)-1</f>
        <v>15</v>
      </c>
      <c r="S13" s="293" t="s">
        <v>139</v>
      </c>
      <c r="T13" s="313">
        <f t="shared" si="6"/>
        <v>150</v>
      </c>
      <c r="U13" s="314">
        <f t="shared" si="7"/>
        <v>2.7007562117392867</v>
      </c>
      <c r="V13" s="313">
        <f t="shared" si="8"/>
        <v>9063</v>
      </c>
      <c r="W13" s="314">
        <f t="shared" si="1"/>
        <v>2.4273183796451292</v>
      </c>
      <c r="X13" s="310">
        <f t="shared" si="9"/>
        <v>1.6550810989738498</v>
      </c>
      <c r="Y13" s="310">
        <f t="shared" si="2"/>
        <v>1.3241404333192186</v>
      </c>
      <c r="Z13" s="309">
        <f t="shared" si="10"/>
        <v>111.26501716409092</v>
      </c>
      <c r="AA13" s="72"/>
      <c r="AB13" s="315">
        <v>6</v>
      </c>
      <c r="AC13" s="293" t="str">
        <f>VLOOKUP($AB$13,$Q$8:$Z$72,3,FALSE)</f>
        <v>5.22 Healthy suburban households</v>
      </c>
      <c r="AD13" s="309">
        <f>VLOOKUP($AB$13,$Q$8:$Z$72,4,FALSE)</f>
        <v>475</v>
      </c>
      <c r="AE13" s="310">
        <f>VLOOKUP($AB$13,$Q$8:$Z$72,5,FALSE)</f>
        <v>8.5523946705077414</v>
      </c>
      <c r="AF13" s="309">
        <f>VLOOKUP($AB$13,$Q$8:$Z$72,6,FALSE)</f>
        <v>22366</v>
      </c>
      <c r="AG13" s="310">
        <f>VLOOKUP($AB$13,$Q$8:$Z$72,7,FALSE)</f>
        <v>5.9902243053230659</v>
      </c>
      <c r="AH13" s="310">
        <f>VLOOKUP($AB$13,$Q$8:$Z$72,8,FALSE)</f>
        <v>2.1237592774747385</v>
      </c>
      <c r="AI13" s="310">
        <f>VLOOKUP($AB$13,$Q$8:$Z$72,9,FALSE)</f>
        <v>8.0464235749794746</v>
      </c>
      <c r="AJ13" s="309">
        <f>VLOOKUP($AB$13,$Q$8:$Z$72,10,FALSE)</f>
        <v>142.77252794870913</v>
      </c>
      <c r="AK13" s="72"/>
      <c r="AL13" s="315">
        <v>6</v>
      </c>
      <c r="AM13" s="293" t="str">
        <f>VLOOKUP($AL$13,$R$8:$Z$72,2,FALSE)</f>
        <v>7.64 Inactive communal populations</v>
      </c>
      <c r="AN13" s="309">
        <f>VLOOKUP($AL$13,$R$8:$Z$72,3,FALSE)</f>
        <v>381</v>
      </c>
      <c r="AO13" s="310">
        <f>VLOOKUP($AL$13,$R$8:$Z$72,4,FALSE)</f>
        <v>6.8599207778177895</v>
      </c>
      <c r="AP13" s="309">
        <f>VLOOKUP($AL$13,$R$8:$Z$72,5,FALSE)</f>
        <v>3052</v>
      </c>
      <c r="AQ13" s="310">
        <f>VLOOKUP($AL$13,$R$8:$Z$72,6,FALSE)</f>
        <v>0.81740877134248413</v>
      </c>
      <c r="AR13" s="310">
        <f>VLOOKUP($AL$13,$R$8:$Z$72,7,FALSE)</f>
        <v>12.483617300131062</v>
      </c>
      <c r="AS13" s="310">
        <f>VLOOKUP($AL$13,$R$8:$Z$72,8,FALSE)</f>
        <v>50.013020897366211</v>
      </c>
      <c r="AT13" s="309">
        <f>VLOOKUP($AL$13,$R$8:$Z$72,9,FALSE)</f>
        <v>839.22769345272513</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-8.5056291387125018</v>
      </c>
      <c r="M14" s="309">
        <f t="shared" si="0"/>
        <v>0</v>
      </c>
      <c r="N14" s="311"/>
      <c r="O14" s="312" t="str">
        <f t="shared" si="4"/>
        <v>2</v>
      </c>
      <c r="P14" s="312" t="str">
        <f t="shared" si="5"/>
        <v>2.7</v>
      </c>
      <c r="Q14" s="312">
        <f>RANK(Z14,$Z$8:$Z$72,0)+COUNTIF($Z$8:Z14,Z14)-1</f>
        <v>27</v>
      </c>
      <c r="R14" s="312">
        <f>RANK(U14,$U$8:$U$72,0)+COUNTIF($U$8:U14,U14)-1</f>
        <v>27</v>
      </c>
      <c r="S14" s="293" t="s">
        <v>141</v>
      </c>
      <c r="T14" s="313">
        <f t="shared" si="6"/>
        <v>0</v>
      </c>
      <c r="U14" s="314">
        <f t="shared" si="7"/>
        <v>0</v>
      </c>
      <c r="V14" s="313">
        <f t="shared" si="8"/>
        <v>4801</v>
      </c>
      <c r="W14" s="314">
        <f t="shared" si="1"/>
        <v>1.2858386340810177</v>
      </c>
      <c r="X14" s="310">
        <f t="shared" si="9"/>
        <v>0</v>
      </c>
      <c r="Y14" s="310">
        <f t="shared" si="2"/>
        <v>-8.5056291387125018</v>
      </c>
      <c r="Z14" s="309">
        <f t="shared" si="10"/>
        <v>0</v>
      </c>
      <c r="AA14" s="72"/>
      <c r="AB14" s="315">
        <v>7</v>
      </c>
      <c r="AC14" s="293" t="str">
        <f>VLOOKUP($AB$14,$Q$8:$Z$72,3,FALSE)</f>
        <v>4.18 Contented neighbourhoods</v>
      </c>
      <c r="AD14" s="309">
        <f>VLOOKUP($AB$14,$Q$8:$Z$72,4,FALSE)</f>
        <v>434</v>
      </c>
      <c r="AE14" s="310">
        <f>VLOOKUP($AB$14,$Q$8:$Z$72,5,FALSE)</f>
        <v>7.8141879726323378</v>
      </c>
      <c r="AF14" s="309">
        <f>VLOOKUP($AB$14,$Q$8:$Z$72,6,FALSE)</f>
        <v>25583</v>
      </c>
      <c r="AG14" s="310">
        <f>VLOOKUP($AB$14,$Q$8:$Z$72,7,FALSE)</f>
        <v>6.851824573150318</v>
      </c>
      <c r="AH14" s="310">
        <f>VLOOKUP($AB$14,$Q$8:$Z$72,8,FALSE)</f>
        <v>1.69643904155103</v>
      </c>
      <c r="AI14" s="310">
        <f>VLOOKUP($AB$14,$Q$8:$Z$72,9,FALSE)</f>
        <v>2.8389107640183875</v>
      </c>
      <c r="AJ14" s="309">
        <f>VLOOKUP($AB$14,$Q$8:$Z$72,10,FALSE)</f>
        <v>114.04535958572485</v>
      </c>
      <c r="AK14" s="72"/>
      <c r="AL14" s="315">
        <v>7</v>
      </c>
      <c r="AM14" s="293" t="str">
        <f>VLOOKUP($AL$14,$R$8:$Z$72,2,FALSE)</f>
        <v>3.13 Balanced behaviours</v>
      </c>
      <c r="AN14" s="309">
        <f>VLOOKUP($AL$14,$R$8:$Z$72,3,FALSE)</f>
        <v>350</v>
      </c>
      <c r="AO14" s="310">
        <f>VLOOKUP($AL$14,$R$8:$Z$72,4,FALSE)</f>
        <v>6.3017644940583359</v>
      </c>
      <c r="AP14" s="309">
        <f>VLOOKUP($AL$14,$R$8:$Z$72,5,FALSE)</f>
        <v>10208</v>
      </c>
      <c r="AQ14" s="310">
        <f>VLOOKUP($AL$14,$R$8:$Z$72,6,FALSE)</f>
        <v>2.7339805825242718</v>
      </c>
      <c r="AR14" s="310">
        <f>VLOOKUP($AL$14,$R$8:$Z$72,7,FALSE)</f>
        <v>3.4286833855799372</v>
      </c>
      <c r="AS14" s="310">
        <f>VLOOKUP($AL$14,$R$8:$Z$72,8,FALSE)</f>
        <v>16.305089842880811</v>
      </c>
      <c r="AT14" s="309">
        <f>VLOOKUP($AL$14,$R$8:$Z$72,9,FALSE)</f>
        <v>230.4977780142076</v>
      </c>
      <c r="AU14" s="72"/>
      <c r="AV14" s="72"/>
      <c r="AW14" s="72"/>
      <c r="BK14" s="31"/>
      <c r="BM14" s="298"/>
      <c r="BN14" s="299"/>
      <c r="BP14" s="31"/>
      <c r="BR14" s="31"/>
    </row>
    <row r="15" spans="2:70" ht="15" customHeight="1" x14ac:dyDescent="0.25">
      <c r="B15" s="306" t="s">
        <v>142</v>
      </c>
      <c r="C15" s="307">
        <v>119</v>
      </c>
      <c r="D15" s="307">
        <v>10030</v>
      </c>
      <c r="F15" s="308" t="str">
        <f t="shared" si="3"/>
        <v>2.8 Diverse difficulties</v>
      </c>
      <c r="G15" s="309">
        <f t="shared" si="0"/>
        <v>119</v>
      </c>
      <c r="H15" s="310">
        <f t="shared" si="0"/>
        <v>2.142599927979834</v>
      </c>
      <c r="I15" s="309">
        <f t="shared" si="0"/>
        <v>10030</v>
      </c>
      <c r="J15" s="310">
        <f t="shared" si="0"/>
        <v>2.6863073317710078</v>
      </c>
      <c r="K15" s="310">
        <f t="shared" si="0"/>
        <v>1.1864406779661016</v>
      </c>
      <c r="L15" s="310">
        <f t="shared" si="0"/>
        <v>-2.5061286399202656</v>
      </c>
      <c r="M15" s="309">
        <f t="shared" si="0"/>
        <v>79.760044676916294</v>
      </c>
      <c r="N15" s="311"/>
      <c r="O15" s="312" t="str">
        <f t="shared" si="4"/>
        <v>2</v>
      </c>
      <c r="P15" s="312" t="str">
        <f t="shared" si="5"/>
        <v>2.8</v>
      </c>
      <c r="Q15" s="312">
        <f>RANK(Z15,$Z$8:$Z$72,0)+COUNTIF($Z$8:Z15,Z15)-1</f>
        <v>15</v>
      </c>
      <c r="R15" s="312">
        <f>RANK(U15,$U$8:$U$72,0)+COUNTIF($U$8:U15,U15)-1</f>
        <v>17</v>
      </c>
      <c r="S15" s="293" t="s">
        <v>143</v>
      </c>
      <c r="T15" s="313">
        <f t="shared" si="6"/>
        <v>119</v>
      </c>
      <c r="U15" s="314">
        <f t="shared" si="7"/>
        <v>2.142599927979834</v>
      </c>
      <c r="V15" s="313">
        <f t="shared" si="8"/>
        <v>10030</v>
      </c>
      <c r="W15" s="314">
        <f t="shared" si="1"/>
        <v>2.6863073317710078</v>
      </c>
      <c r="X15" s="310">
        <f t="shared" si="9"/>
        <v>1.1864406779661016</v>
      </c>
      <c r="Y15" s="310">
        <f t="shared" si="2"/>
        <v>-2.5061286399202656</v>
      </c>
      <c r="Z15" s="309">
        <f t="shared" si="10"/>
        <v>79.760044676916294</v>
      </c>
      <c r="AA15" s="72"/>
      <c r="AB15" s="315">
        <v>8</v>
      </c>
      <c r="AC15" s="293" t="str">
        <f>VLOOKUP($AB$15,$Q$8:$Z$72,3,FALSE)</f>
        <v>2.6 Stressed young families</v>
      </c>
      <c r="AD15" s="309">
        <f>VLOOKUP($AB$15,$Q$8:$Z$72,4,FALSE)</f>
        <v>150</v>
      </c>
      <c r="AE15" s="310">
        <f>VLOOKUP($AB$15,$Q$8:$Z$72,5,FALSE)</f>
        <v>2.7007562117392867</v>
      </c>
      <c r="AF15" s="309">
        <f>VLOOKUP($AB$15,$Q$8:$Z$72,6,FALSE)</f>
        <v>9063</v>
      </c>
      <c r="AG15" s="310">
        <f>VLOOKUP($AB$15,$Q$8:$Z$72,7,FALSE)</f>
        <v>2.4273183796451292</v>
      </c>
      <c r="AH15" s="310">
        <f>VLOOKUP($AB$15,$Q$8:$Z$72,8,FALSE)</f>
        <v>1.6550810989738498</v>
      </c>
      <c r="AI15" s="310">
        <f>VLOOKUP($AB$15,$Q$8:$Z$72,9,FALSE)</f>
        <v>1.3241404333192186</v>
      </c>
      <c r="AJ15" s="309">
        <f>VLOOKUP($AB$15,$Q$8:$Z$72,10,FALSE)</f>
        <v>111.26501716409092</v>
      </c>
      <c r="AK15" s="72"/>
      <c r="AL15" s="315">
        <v>8</v>
      </c>
      <c r="AM15" s="293" t="str">
        <f>VLOOKUP($AL$15,$R$8:$Z$72,2,FALSE)</f>
        <v>5.21 Executive wellness</v>
      </c>
      <c r="AN15" s="309">
        <f>VLOOKUP($AL$15,$R$8:$Z$72,3,FALSE)</f>
        <v>331</v>
      </c>
      <c r="AO15" s="310">
        <f>VLOOKUP($AL$15,$R$8:$Z$72,4,FALSE)</f>
        <v>5.9596687072380261</v>
      </c>
      <c r="AP15" s="309">
        <f>VLOOKUP($AL$15,$R$8:$Z$72,5,FALSE)</f>
        <v>20769</v>
      </c>
      <c r="AQ15" s="310">
        <f>VLOOKUP($AL$15,$R$8:$Z$72,6,FALSE)</f>
        <v>5.5625041848008028</v>
      </c>
      <c r="AR15" s="310">
        <f>VLOOKUP($AL$15,$R$8:$Z$72,7,FALSE)</f>
        <v>1.5937214117193894</v>
      </c>
      <c r="AS15" s="310">
        <f>VLOOKUP($AL$15,$R$8:$Z$72,8,FALSE)</f>
        <v>1.2914154517114855</v>
      </c>
      <c r="AT15" s="309">
        <f>VLOOKUP($AL$15,$R$8:$Z$72,9,FALSE)</f>
        <v>107.14003098680718</v>
      </c>
      <c r="AU15" s="72"/>
      <c r="AV15" s="72"/>
      <c r="AW15" s="72"/>
      <c r="BK15" s="31"/>
      <c r="BM15" s="298"/>
      <c r="BN15" s="299"/>
      <c r="BP15" s="31"/>
      <c r="BR15" s="31"/>
    </row>
    <row r="16" spans="2:70" ht="15" customHeight="1" x14ac:dyDescent="0.25">
      <c r="B16" s="306" t="s">
        <v>144</v>
      </c>
      <c r="C16" s="307">
        <v>28</v>
      </c>
      <c r="D16" s="307">
        <v>20293</v>
      </c>
      <c r="F16" s="308" t="str">
        <f t="shared" si="3"/>
        <v>2.9 Detrimental practices</v>
      </c>
      <c r="G16" s="309">
        <f t="shared" si="0"/>
        <v>28</v>
      </c>
      <c r="H16" s="310">
        <f t="shared" si="0"/>
        <v>0.50414115952466687</v>
      </c>
      <c r="I16" s="309">
        <f t="shared" si="0"/>
        <v>20293</v>
      </c>
      <c r="J16" s="310">
        <f t="shared" si="0"/>
        <v>5.4350184131235348</v>
      </c>
      <c r="K16" s="310">
        <f t="shared" si="0"/>
        <v>0.13797861331493619</v>
      </c>
      <c r="L16" s="310">
        <f t="shared" si="0"/>
        <v>-16.209195048901773</v>
      </c>
      <c r="M16" s="309">
        <f t="shared" si="0"/>
        <v>9.2757948769291136</v>
      </c>
      <c r="N16" s="311"/>
      <c r="O16" s="312" t="str">
        <f t="shared" si="4"/>
        <v>2</v>
      </c>
      <c r="P16" s="312" t="str">
        <f t="shared" si="5"/>
        <v>2.9</v>
      </c>
      <c r="Q16" s="312">
        <f>RANK(Z16,$Z$8:$Z$72,0)+COUNTIF($Z$8:Z16,Z16)-1</f>
        <v>24</v>
      </c>
      <c r="R16" s="312">
        <f>RANK(U16,$U$8:$U$72,0)+COUNTIF($U$8:U16,U16)-1</f>
        <v>22</v>
      </c>
      <c r="S16" s="293" t="s">
        <v>145</v>
      </c>
      <c r="T16" s="313">
        <f t="shared" si="6"/>
        <v>28</v>
      </c>
      <c r="U16" s="314">
        <f t="shared" si="7"/>
        <v>0.50414115952466687</v>
      </c>
      <c r="V16" s="313">
        <f t="shared" si="8"/>
        <v>20293</v>
      </c>
      <c r="W16" s="314">
        <f t="shared" si="1"/>
        <v>5.4350184131235348</v>
      </c>
      <c r="X16" s="310">
        <f t="shared" si="9"/>
        <v>0.13797861331493619</v>
      </c>
      <c r="Y16" s="310">
        <f t="shared" si="2"/>
        <v>-16.209195048901773</v>
      </c>
      <c r="Z16" s="309">
        <f t="shared" si="10"/>
        <v>9.2757948769291136</v>
      </c>
      <c r="AA16" s="72"/>
      <c r="AB16" s="315">
        <v>9</v>
      </c>
      <c r="AC16" s="293" t="str">
        <f>VLOOKUP($AB$16,$Q$8:$Z$72,3,FALSE)</f>
        <v>3.12 Urban isolation</v>
      </c>
      <c r="AD16" s="309">
        <f>VLOOKUP($AB$16,$Q$8:$Z$72,4,FALSE)</f>
        <v>152</v>
      </c>
      <c r="AE16" s="310">
        <f>VLOOKUP($AB$16,$Q$8:$Z$72,5,FALSE)</f>
        <v>2.7367662945624773</v>
      </c>
      <c r="AF16" s="309">
        <f>VLOOKUP($AB$16,$Q$8:$Z$72,6,FALSE)</f>
        <v>9365</v>
      </c>
      <c r="AG16" s="310">
        <f>VLOOKUP($AB$16,$Q$8:$Z$72,7,FALSE)</f>
        <v>2.508202209574824</v>
      </c>
      <c r="AH16" s="310">
        <f>VLOOKUP($AB$16,$Q$8:$Z$72,8,FALSE)</f>
        <v>1.6230646022423918</v>
      </c>
      <c r="AI16" s="310">
        <f>VLOOKUP($AB$16,$Q$8:$Z$72,9,FALSE)</f>
        <v>1.0892952615870328</v>
      </c>
      <c r="AJ16" s="309">
        <f>VLOOKUP($AB$16,$Q$8:$Z$72,10,FALSE)</f>
        <v>109.11266580163002</v>
      </c>
      <c r="AK16" s="72"/>
      <c r="AL16" s="315">
        <v>9</v>
      </c>
      <c r="AM16" s="293" t="str">
        <f>VLOOKUP($AL$16,$R$8:$Z$72,2,FALSE)</f>
        <v>3.11 Pressured parents</v>
      </c>
      <c r="AN16" s="309">
        <f>VLOOKUP($AL$16,$R$8:$Z$72,3,FALSE)</f>
        <v>327</v>
      </c>
      <c r="AO16" s="310">
        <f>VLOOKUP($AL$16,$R$8:$Z$72,4,FALSE)</f>
        <v>5.8876485415916457</v>
      </c>
      <c r="AP16" s="309">
        <f>VLOOKUP($AL$16,$R$8:$Z$72,5,FALSE)</f>
        <v>12641</v>
      </c>
      <c r="AQ16" s="310">
        <f>VLOOKUP($AL$16,$R$8:$Z$72,6,FALSE)</f>
        <v>3.3856042852360226</v>
      </c>
      <c r="AR16" s="310">
        <f>VLOOKUP($AL$16,$R$8:$Z$72,7,FALSE)</f>
        <v>2.5868206629222374</v>
      </c>
      <c r="AS16" s="310">
        <f>VLOOKUP($AL$16,$R$8:$Z$72,8,FALSE)</f>
        <v>10.310005718574747</v>
      </c>
      <c r="AT16" s="309">
        <f>VLOOKUP($AL$16,$R$8:$Z$72,9,FALSE)</f>
        <v>173.90244238721468</v>
      </c>
      <c r="AU16" s="72"/>
      <c r="AV16" s="72"/>
      <c r="AW16" s="72"/>
      <c r="BK16" s="31"/>
      <c r="BM16" s="298"/>
      <c r="BN16" s="299"/>
      <c r="BP16" s="31"/>
      <c r="BR16" s="31"/>
    </row>
    <row r="17" spans="2:70" ht="15" customHeight="1" x14ac:dyDescent="0.25">
      <c r="B17" s="306" t="s">
        <v>146</v>
      </c>
      <c r="C17" s="307">
        <v>411</v>
      </c>
      <c r="D17" s="307">
        <v>9055</v>
      </c>
      <c r="F17" s="308" t="str">
        <f t="shared" si="3"/>
        <v>3.10 Sedentary habits</v>
      </c>
      <c r="G17" s="309">
        <f t="shared" si="0"/>
        <v>411</v>
      </c>
      <c r="H17" s="310">
        <f t="shared" si="0"/>
        <v>7.4000720201656458</v>
      </c>
      <c r="I17" s="309">
        <f t="shared" si="0"/>
        <v>9055</v>
      </c>
      <c r="J17" s="310">
        <f t="shared" si="0"/>
        <v>2.4251757616337462</v>
      </c>
      <c r="K17" s="310">
        <f t="shared" si="0"/>
        <v>4.5389287686361124</v>
      </c>
      <c r="L17" s="310">
        <f t="shared" si="0"/>
        <v>24.101632950729982</v>
      </c>
      <c r="M17" s="309">
        <f t="shared" si="0"/>
        <v>305.13549315619525</v>
      </c>
      <c r="N17" s="311"/>
      <c r="O17" s="312" t="str">
        <f t="shared" si="4"/>
        <v>3</v>
      </c>
      <c r="P17" s="312" t="str">
        <f>LEFT(S17,4)</f>
        <v>3.10</v>
      </c>
      <c r="Q17" s="312">
        <f>RANK(Z17,$Z$8:$Z$72,0)+COUNTIF($Z$8:Z17,Z17)-1</f>
        <v>3</v>
      </c>
      <c r="R17" s="312">
        <f>RANK(U17,$U$8:$U$72,0)+COUNTIF($U$8:U17,U17)-1</f>
        <v>5</v>
      </c>
      <c r="S17" s="293" t="s">
        <v>147</v>
      </c>
      <c r="T17" s="313">
        <f t="shared" si="6"/>
        <v>411</v>
      </c>
      <c r="U17" s="314">
        <f t="shared" si="7"/>
        <v>7.4000720201656458</v>
      </c>
      <c r="V17" s="313">
        <f t="shared" si="8"/>
        <v>9055</v>
      </c>
      <c r="W17" s="314">
        <f t="shared" si="1"/>
        <v>2.4251757616337462</v>
      </c>
      <c r="X17" s="310">
        <f t="shared" si="9"/>
        <v>4.5389287686361124</v>
      </c>
      <c r="Y17" s="310">
        <f t="shared" si="2"/>
        <v>24.101632950729982</v>
      </c>
      <c r="Z17" s="309">
        <f t="shared" si="10"/>
        <v>305.13549315619525</v>
      </c>
      <c r="AA17" s="72"/>
      <c r="AB17" s="315">
        <v>10</v>
      </c>
      <c r="AC17" s="293" t="str">
        <f>VLOOKUP($AB$17,$Q$8:$Z$72,3,FALSE)</f>
        <v>4.16 Worried well</v>
      </c>
      <c r="AD17" s="309">
        <f>VLOOKUP($AB$17,$Q$8:$Z$72,4,FALSE)</f>
        <v>235</v>
      </c>
      <c r="AE17" s="310">
        <f>VLOOKUP($AB$17,$Q$8:$Z$72,5,FALSE)</f>
        <v>4.2311847317248832</v>
      </c>
      <c r="AF17" s="309">
        <f>VLOOKUP($AB$17,$Q$8:$Z$72,6,FALSE)</f>
        <v>14545</v>
      </c>
      <c r="AG17" s="310">
        <f>VLOOKUP($AB$17,$Q$8:$Z$72,7,FALSE)</f>
        <v>3.8955473719450953</v>
      </c>
      <c r="AH17" s="310">
        <f>VLOOKUP($AB$17,$Q$8:$Z$72,8,FALSE)</f>
        <v>1.615675489859058</v>
      </c>
      <c r="AI17" s="310">
        <f>VLOOKUP($AB$17,$Q$8:$Z$72,9,FALSE)</f>
        <v>1.2927580003522463</v>
      </c>
      <c r="AJ17" s="309">
        <f>VLOOKUP($AB$17,$Q$8:$Z$72,10,FALSE)</f>
        <v>108.61592294312675</v>
      </c>
      <c r="AK17" s="72"/>
      <c r="AL17" s="315">
        <v>10</v>
      </c>
      <c r="AM17" s="293" t="str">
        <f>VLOOKUP($AL$17,$R$8:$Z$72,2,FALSE)</f>
        <v>4.19 Active empty nesters</v>
      </c>
      <c r="AN17" s="309">
        <f>VLOOKUP($AL$17,$R$8:$Z$72,3,FALSE)</f>
        <v>272</v>
      </c>
      <c r="AO17" s="310">
        <f>VLOOKUP($AL$17,$R$8:$Z$72,4,FALSE)</f>
        <v>4.8973712639539073</v>
      </c>
      <c r="AP17" s="309">
        <f>VLOOKUP($AL$17,$R$8:$Z$72,5,FALSE)</f>
        <v>24019</v>
      </c>
      <c r="AQ17" s="310">
        <f>VLOOKUP($AL$17,$R$8:$Z$72,6,FALSE)</f>
        <v>6.4329427519250082</v>
      </c>
      <c r="AR17" s="310">
        <f>VLOOKUP($AL$17,$R$8:$Z$72,7,FALSE)</f>
        <v>1.1324368208501603</v>
      </c>
      <c r="AS17" s="310">
        <f>VLOOKUP($AL$17,$R$8:$Z$72,8,FALSE)</f>
        <v>-4.6645166614967692</v>
      </c>
      <c r="AT17" s="309">
        <f>VLOOKUP($AL$17,$R$8:$Z$72,9,FALSE)</f>
        <v>76.129563915183411</v>
      </c>
      <c r="AU17" s="72"/>
      <c r="AV17" s="72"/>
      <c r="AW17" s="72"/>
      <c r="BF17" s="72"/>
      <c r="BG17" s="72"/>
      <c r="BH17" s="72"/>
      <c r="BI17" s="72"/>
      <c r="BJ17" s="72"/>
      <c r="BK17" s="31"/>
      <c r="BM17" s="298"/>
      <c r="BN17" s="299"/>
      <c r="BP17" s="31"/>
      <c r="BR17" s="31"/>
    </row>
    <row r="18" spans="2:70" ht="15" customHeight="1" x14ac:dyDescent="0.25">
      <c r="B18" s="306" t="s">
        <v>148</v>
      </c>
      <c r="C18" s="307">
        <v>327</v>
      </c>
      <c r="D18" s="307">
        <v>12641</v>
      </c>
      <c r="F18" s="308" t="str">
        <f t="shared" si="3"/>
        <v>3.11 Pressured parents</v>
      </c>
      <c r="G18" s="309">
        <f t="shared" si="0"/>
        <v>327</v>
      </c>
      <c r="H18" s="310">
        <f t="shared" si="0"/>
        <v>5.8876485415916457</v>
      </c>
      <c r="I18" s="309">
        <f t="shared" si="0"/>
        <v>12641</v>
      </c>
      <c r="J18" s="310">
        <f t="shared" si="0"/>
        <v>3.3856042852360226</v>
      </c>
      <c r="K18" s="310">
        <f t="shared" si="0"/>
        <v>2.5868206629222374</v>
      </c>
      <c r="L18" s="310">
        <f t="shared" si="0"/>
        <v>10.310005718574747</v>
      </c>
      <c r="M18" s="309">
        <f t="shared" si="0"/>
        <v>173.90244238721468</v>
      </c>
      <c r="N18" s="311"/>
      <c r="O18" s="312" t="str">
        <f t="shared" si="4"/>
        <v>3</v>
      </c>
      <c r="P18" s="312" t="str">
        <f t="shared" ref="P18:P36" si="11">LEFT(S18,4)</f>
        <v>3.11</v>
      </c>
      <c r="Q18" s="312">
        <f>RANK(Z18,$Z$8:$Z$72,0)+COUNTIF($Z$8:Z18,Z18)-1</f>
        <v>5</v>
      </c>
      <c r="R18" s="312">
        <f>RANK(U18,$U$8:$U$72,0)+COUNTIF($U$8:U18,U18)-1</f>
        <v>9</v>
      </c>
      <c r="S18" s="293" t="s">
        <v>149</v>
      </c>
      <c r="T18" s="313">
        <f t="shared" si="6"/>
        <v>327</v>
      </c>
      <c r="U18" s="314">
        <f t="shared" si="7"/>
        <v>5.8876485415916457</v>
      </c>
      <c r="V18" s="313">
        <f t="shared" si="8"/>
        <v>12641</v>
      </c>
      <c r="W18" s="314">
        <f t="shared" si="1"/>
        <v>3.3856042852360226</v>
      </c>
      <c r="X18" s="310">
        <f t="shared" si="9"/>
        <v>2.5868206629222374</v>
      </c>
      <c r="Y18" s="310">
        <f t="shared" si="2"/>
        <v>10.310005718574747</v>
      </c>
      <c r="Z18" s="309">
        <f t="shared" si="10"/>
        <v>173.90244238721468</v>
      </c>
      <c r="AA18" s="72"/>
      <c r="AB18" s="315">
        <v>11</v>
      </c>
      <c r="AC18" s="293" t="str">
        <f>VLOOKUP($AB$18,$Q$8:$Z$72,3,FALSE)</f>
        <v>5.20 Five-a-day families</v>
      </c>
      <c r="AD18" s="309">
        <f>VLOOKUP($AB$18,$Q$8:$Z$72,4,FALSE)</f>
        <v>251</v>
      </c>
      <c r="AE18" s="310">
        <f>VLOOKUP($AB$18,$Q$8:$Z$72,5,FALSE)</f>
        <v>4.5192653943104064</v>
      </c>
      <c r="AF18" s="309">
        <f>VLOOKUP($AB$18,$Q$8:$Z$72,6,FALSE)</f>
        <v>15653</v>
      </c>
      <c r="AG18" s="310">
        <f>VLOOKUP($AB$18,$Q$8:$Z$72,7,FALSE)</f>
        <v>4.1922999665215936</v>
      </c>
      <c r="AH18" s="310">
        <f>VLOOKUP($AB$18,$Q$8:$Z$72,8,FALSE)</f>
        <v>1.6035264805468601</v>
      </c>
      <c r="AI18" s="310">
        <f>VLOOKUP($AB$18,$Q$8:$Z$72,9,FALSE)</f>
        <v>1.2158454947396649</v>
      </c>
      <c r="AJ18" s="309">
        <f>VLOOKUP($AB$18,$Q$8:$Z$72,10,FALSE)</f>
        <v>107.79918971447313</v>
      </c>
      <c r="AK18" s="72"/>
      <c r="AL18" s="315">
        <v>11</v>
      </c>
      <c r="AM18" s="293" t="str">
        <f>VLOOKUP($AL$18,$R$8:$Z$72,2,FALSE)</f>
        <v>5.20 Five-a-day families</v>
      </c>
      <c r="AN18" s="309">
        <f>VLOOKUP($AL$18,$R$8:$Z$72,3,FALSE)</f>
        <v>251</v>
      </c>
      <c r="AO18" s="310">
        <f>VLOOKUP($AL$18,$R$8:$Z$72,4,FALSE)</f>
        <v>4.5192653943104064</v>
      </c>
      <c r="AP18" s="309">
        <f>VLOOKUP($AL$18,$R$8:$Z$72,5,FALSE)</f>
        <v>15653</v>
      </c>
      <c r="AQ18" s="310">
        <f>VLOOKUP($AL$18,$R$8:$Z$72,6,FALSE)</f>
        <v>4.1922999665215936</v>
      </c>
      <c r="AR18" s="310">
        <f>VLOOKUP($AL$18,$R$8:$Z$72,7,FALSE)</f>
        <v>1.6035264805468601</v>
      </c>
      <c r="AS18" s="310">
        <f>VLOOKUP($AL$18,$R$8:$Z$72,8,FALSE)</f>
        <v>1.2158454947396649</v>
      </c>
      <c r="AT18" s="309">
        <f>VLOOKUP($AL$18,$R$8:$Z$72,9,FALSE)</f>
        <v>107.79918971447313</v>
      </c>
      <c r="AU18" s="72"/>
      <c r="AV18" s="72"/>
      <c r="AW18" s="72"/>
      <c r="BF18" s="72"/>
      <c r="BG18" s="72"/>
      <c r="BH18" s="72"/>
      <c r="BI18" s="72"/>
      <c r="BJ18" s="72"/>
      <c r="BK18" s="31"/>
      <c r="BM18" s="298"/>
      <c r="BN18" s="299"/>
      <c r="BP18" s="31"/>
      <c r="BR18" s="31"/>
    </row>
    <row r="19" spans="2:70" ht="15" customHeight="1" x14ac:dyDescent="0.25">
      <c r="B19" s="306" t="s">
        <v>150</v>
      </c>
      <c r="C19" s="307">
        <v>152</v>
      </c>
      <c r="D19" s="307">
        <v>9365</v>
      </c>
      <c r="F19" s="308" t="str">
        <f t="shared" si="3"/>
        <v>3.12 Urban isolation</v>
      </c>
      <c r="G19" s="309">
        <f t="shared" si="0"/>
        <v>152</v>
      </c>
      <c r="H19" s="310">
        <f t="shared" si="0"/>
        <v>2.7367662945624773</v>
      </c>
      <c r="I19" s="309">
        <f t="shared" si="0"/>
        <v>9365</v>
      </c>
      <c r="J19" s="310">
        <f t="shared" si="0"/>
        <v>2.508202209574824</v>
      </c>
      <c r="K19" s="310">
        <f t="shared" si="0"/>
        <v>1.6230646022423918</v>
      </c>
      <c r="L19" s="310">
        <f t="shared" si="0"/>
        <v>1.0892952615870328</v>
      </c>
      <c r="M19" s="309">
        <f t="shared" si="0"/>
        <v>109.11266580163002</v>
      </c>
      <c r="N19" s="311"/>
      <c r="O19" s="312" t="str">
        <f t="shared" si="4"/>
        <v>3</v>
      </c>
      <c r="P19" s="312" t="str">
        <f t="shared" si="11"/>
        <v>3.12</v>
      </c>
      <c r="Q19" s="312">
        <f>RANK(Z19,$Z$8:$Z$72,0)+COUNTIF($Z$8:Z19,Z19)-1</f>
        <v>9</v>
      </c>
      <c r="R19" s="312">
        <f>RANK(U19,$U$8:$U$72,0)+COUNTIF($U$8:U19,U19)-1</f>
        <v>14</v>
      </c>
      <c r="S19" s="293" t="s">
        <v>151</v>
      </c>
      <c r="T19" s="313">
        <f t="shared" si="6"/>
        <v>152</v>
      </c>
      <c r="U19" s="314">
        <f t="shared" si="7"/>
        <v>2.7367662945624773</v>
      </c>
      <c r="V19" s="313">
        <f t="shared" si="8"/>
        <v>9365</v>
      </c>
      <c r="W19" s="314">
        <f t="shared" si="1"/>
        <v>2.508202209574824</v>
      </c>
      <c r="X19" s="310">
        <f t="shared" si="9"/>
        <v>1.6230646022423918</v>
      </c>
      <c r="Y19" s="310">
        <f t="shared" si="2"/>
        <v>1.0892952615870328</v>
      </c>
      <c r="Z19" s="309">
        <f t="shared" si="10"/>
        <v>109.11266580163002</v>
      </c>
      <c r="AA19" s="72"/>
      <c r="AB19" s="315">
        <v>12</v>
      </c>
      <c r="AC19" s="293" t="str">
        <f>VLOOKUP($AB$19,$Q$8:$Z$72,3,FALSE)</f>
        <v>5.21 Executive wellness</v>
      </c>
      <c r="AD19" s="309">
        <f>VLOOKUP($AB$19,$Q$8:$Z$72,4,FALSE)</f>
        <v>331</v>
      </c>
      <c r="AE19" s="310">
        <f>VLOOKUP($AB$19,$Q$8:$Z$72,5,FALSE)</f>
        <v>5.9596687072380261</v>
      </c>
      <c r="AF19" s="309">
        <f>VLOOKUP($AB$19,$Q$8:$Z$72,6,FALSE)</f>
        <v>20769</v>
      </c>
      <c r="AG19" s="310">
        <f>VLOOKUP($AB$19,$Q$8:$Z$72,7,FALSE)</f>
        <v>5.5625041848008028</v>
      </c>
      <c r="AH19" s="310">
        <f>VLOOKUP($AB$19,$Q$8:$Z$72,8,FALSE)</f>
        <v>1.5937214117193894</v>
      </c>
      <c r="AI19" s="310">
        <f>VLOOKUP($AB$19,$Q$8:$Z$72,9,FALSE)</f>
        <v>1.2914154517114855</v>
      </c>
      <c r="AJ19" s="309">
        <f>VLOOKUP($AB$19,$Q$8:$Z$72,10,FALSE)</f>
        <v>107.14003098680718</v>
      </c>
      <c r="AK19" s="72"/>
      <c r="AL19" s="315">
        <v>12</v>
      </c>
      <c r="AM19" s="293" t="str">
        <f>VLOOKUP($AL$19,$R$8:$Z$72,2,FALSE)</f>
        <v>4.16 Worried well</v>
      </c>
      <c r="AN19" s="309">
        <f>VLOOKUP($AL$19,$R$8:$Z$72,3,FALSE)</f>
        <v>235</v>
      </c>
      <c r="AO19" s="310">
        <f>VLOOKUP($AL$19,$R$8:$Z$72,4,FALSE)</f>
        <v>4.2311847317248832</v>
      </c>
      <c r="AP19" s="309">
        <f>VLOOKUP($AL$19,$R$8:$Z$72,5,FALSE)</f>
        <v>14545</v>
      </c>
      <c r="AQ19" s="310">
        <f>VLOOKUP($AL$19,$R$8:$Z$72,6,FALSE)</f>
        <v>3.8955473719450953</v>
      </c>
      <c r="AR19" s="310">
        <f>VLOOKUP($AL$19,$R$8:$Z$72,7,FALSE)</f>
        <v>1.615675489859058</v>
      </c>
      <c r="AS19" s="310">
        <f>VLOOKUP($AL$19,$R$8:$Z$72,8,FALSE)</f>
        <v>1.2927580003522463</v>
      </c>
      <c r="AT19" s="309">
        <f>VLOOKUP($AL$19,$R$8:$Z$72,9,FALSE)</f>
        <v>108.61592294312675</v>
      </c>
      <c r="AU19" s="72"/>
      <c r="AV19" s="72"/>
      <c r="AW19" s="72"/>
      <c r="BF19" s="72"/>
      <c r="BG19" s="72"/>
      <c r="BH19" s="72"/>
      <c r="BI19" s="72"/>
      <c r="BJ19" s="72"/>
      <c r="BK19" s="31"/>
      <c r="BM19" s="298"/>
      <c r="BN19" s="299"/>
      <c r="BP19" s="31"/>
      <c r="BR19" s="31"/>
    </row>
    <row r="20" spans="2:70" ht="15" customHeight="1" x14ac:dyDescent="0.25">
      <c r="B20" s="306" t="s">
        <v>152</v>
      </c>
      <c r="C20" s="307">
        <v>350</v>
      </c>
      <c r="D20" s="307">
        <v>10208</v>
      </c>
      <c r="F20" s="308" t="str">
        <f t="shared" si="3"/>
        <v>3.13 Balanced behaviours</v>
      </c>
      <c r="G20" s="309">
        <f t="shared" si="0"/>
        <v>350</v>
      </c>
      <c r="H20" s="310">
        <f t="shared" si="0"/>
        <v>6.3017644940583359</v>
      </c>
      <c r="I20" s="309">
        <f t="shared" si="0"/>
        <v>10208</v>
      </c>
      <c r="J20" s="310">
        <f t="shared" si="0"/>
        <v>2.7339805825242718</v>
      </c>
      <c r="K20" s="310">
        <f t="shared" si="0"/>
        <v>3.4286833855799372</v>
      </c>
      <c r="L20" s="310">
        <f t="shared" si="0"/>
        <v>16.305089842880811</v>
      </c>
      <c r="M20" s="309">
        <f t="shared" si="0"/>
        <v>230.4977780142076</v>
      </c>
      <c r="N20" s="311"/>
      <c r="O20" s="312" t="str">
        <f t="shared" si="4"/>
        <v>3</v>
      </c>
      <c r="P20" s="312" t="str">
        <f t="shared" si="11"/>
        <v>3.13</v>
      </c>
      <c r="Q20" s="312">
        <f>RANK(Z20,$Z$8:$Z$72,0)+COUNTIF($Z$8:Z20,Z20)-1</f>
        <v>4</v>
      </c>
      <c r="R20" s="312">
        <f>RANK(U20,$U$8:$U$72,0)+COUNTIF($U$8:U20,U20)-1</f>
        <v>7</v>
      </c>
      <c r="S20" s="293" t="s">
        <v>153</v>
      </c>
      <c r="T20" s="313">
        <f t="shared" si="6"/>
        <v>350</v>
      </c>
      <c r="U20" s="314">
        <f t="shared" si="7"/>
        <v>6.3017644940583359</v>
      </c>
      <c r="V20" s="313">
        <f t="shared" si="8"/>
        <v>10208</v>
      </c>
      <c r="W20" s="314">
        <f t="shared" si="1"/>
        <v>2.7339805825242718</v>
      </c>
      <c r="X20" s="310">
        <f t="shared" si="9"/>
        <v>3.4286833855799372</v>
      </c>
      <c r="Y20" s="310">
        <f t="shared" si="2"/>
        <v>16.305089842880811</v>
      </c>
      <c r="Z20" s="309">
        <f t="shared" si="10"/>
        <v>230.4977780142076</v>
      </c>
      <c r="AA20" s="72"/>
      <c r="AB20" s="315">
        <v>13</v>
      </c>
      <c r="AC20" s="293" t="str">
        <f>VLOOKUP($AB$20,$Q$8:$Z$36,3,FALSE)</f>
        <v>3.14 Mid-life moderation</v>
      </c>
      <c r="AD20" s="309">
        <f>VLOOKUP($AB$20,$Q$8:$Z$72,4,FALSE)</f>
        <v>194</v>
      </c>
      <c r="AE20" s="310">
        <f>VLOOKUP($AB$20,$Q$8:$Z$72,5,FALSE)</f>
        <v>3.4929780338494782</v>
      </c>
      <c r="AF20" s="309">
        <f>VLOOKUP($AB$20,$Q$8:$Z$72,6,FALSE)</f>
        <v>13048</v>
      </c>
      <c r="AG20" s="310">
        <f>VLOOKUP($AB$20,$Q$8:$Z$72,7,FALSE)</f>
        <v>3.4946099765651155</v>
      </c>
      <c r="AH20" s="310">
        <f>VLOOKUP($AB$20,$Q$8:$Z$72,8,FALSE)</f>
        <v>1.486817903126916</v>
      </c>
      <c r="AI20" s="310">
        <f>VLOOKUP($AB$20,$Q$8:$Z$72,9,FALSE)</f>
        <v>-6.6226637673261713E-3</v>
      </c>
      <c r="AJ20" s="309">
        <f>VLOOKUP($AB$20,$Q$8:$Z$72,10,FALSE)</f>
        <v>99.953301148723867</v>
      </c>
      <c r="AK20" s="72"/>
      <c r="AL20" s="315">
        <v>13</v>
      </c>
      <c r="AM20" s="293" t="str">
        <f>VLOOKUP($AL$20,$R$8:$Z$72,2,FALSE)</f>
        <v>3.14 Mid-life moderation</v>
      </c>
      <c r="AN20" s="309">
        <f>VLOOKUP($AL$20,$R$8:$Z$72,3,FALSE)</f>
        <v>194</v>
      </c>
      <c r="AO20" s="310">
        <f>VLOOKUP($AL$20,$R$8:$Z$72,4,FALSE)</f>
        <v>3.4929780338494782</v>
      </c>
      <c r="AP20" s="309">
        <f>VLOOKUP($AL$20,$R$8:$Z$72,5,FALSE)</f>
        <v>13048</v>
      </c>
      <c r="AQ20" s="310">
        <f>VLOOKUP($AL$20,$R$8:$Z$72,6,FALSE)</f>
        <v>3.4946099765651155</v>
      </c>
      <c r="AR20" s="310">
        <f>VLOOKUP($AL$20,$R$8:$Z$72,7,FALSE)</f>
        <v>1.486817903126916</v>
      </c>
      <c r="AS20" s="310">
        <f>VLOOKUP($AL$20,$R$8:$Z$72,8,FALSE)</f>
        <v>-6.6226637673261713E-3</v>
      </c>
      <c r="AT20" s="309">
        <f>VLOOKUP($AL$20,$R$8:$Z$72,9,FALSE)</f>
        <v>99.953301148723867</v>
      </c>
      <c r="AU20" s="72"/>
      <c r="AV20" s="72"/>
      <c r="AW20" s="72"/>
      <c r="BF20" s="72"/>
      <c r="BG20" s="72"/>
      <c r="BH20" s="72"/>
      <c r="BI20" s="72"/>
      <c r="BJ20" s="72"/>
      <c r="BK20" s="31"/>
      <c r="BM20" s="298"/>
      <c r="BN20" s="299"/>
      <c r="BP20" s="31"/>
      <c r="BR20" s="31"/>
    </row>
    <row r="21" spans="2:70" ht="15" customHeight="1" x14ac:dyDescent="0.25">
      <c r="B21" s="306" t="s">
        <v>154</v>
      </c>
      <c r="C21" s="307">
        <v>194</v>
      </c>
      <c r="D21" s="307">
        <v>13048</v>
      </c>
      <c r="F21" s="308" t="str">
        <f t="shared" si="3"/>
        <v>3.14 Mid-life moderation</v>
      </c>
      <c r="G21" s="309">
        <f t="shared" si="0"/>
        <v>194</v>
      </c>
      <c r="H21" s="310">
        <f t="shared" si="0"/>
        <v>3.4929780338494782</v>
      </c>
      <c r="I21" s="309">
        <f t="shared" si="0"/>
        <v>13048</v>
      </c>
      <c r="J21" s="310">
        <f t="shared" si="0"/>
        <v>3.4946099765651155</v>
      </c>
      <c r="K21" s="310">
        <f t="shared" si="0"/>
        <v>1.486817903126916</v>
      </c>
      <c r="L21" s="310">
        <f t="shared" si="0"/>
        <v>-6.6226637673261713E-3</v>
      </c>
      <c r="M21" s="309">
        <f t="shared" si="0"/>
        <v>99.953301148723867</v>
      </c>
      <c r="N21" s="311"/>
      <c r="O21" s="312" t="str">
        <f t="shared" si="4"/>
        <v>3</v>
      </c>
      <c r="P21" s="312" t="str">
        <f t="shared" si="11"/>
        <v>3.14</v>
      </c>
      <c r="Q21" s="312">
        <f>RANK(Z21,$Z$8:$Z$72,0)+COUNTIF($Z$8:Z21,Z21)-1</f>
        <v>13</v>
      </c>
      <c r="R21" s="312">
        <f>RANK(U21,$U$8:$U$72,0)+COUNTIF($U$8:U21,U21)-1</f>
        <v>13</v>
      </c>
      <c r="S21" s="293" t="s">
        <v>155</v>
      </c>
      <c r="T21" s="313">
        <f t="shared" si="6"/>
        <v>194</v>
      </c>
      <c r="U21" s="314">
        <f t="shared" si="7"/>
        <v>3.4929780338494782</v>
      </c>
      <c r="V21" s="313">
        <f t="shared" si="8"/>
        <v>13048</v>
      </c>
      <c r="W21" s="314">
        <f t="shared" si="1"/>
        <v>3.4946099765651155</v>
      </c>
      <c r="X21" s="310">
        <f t="shared" si="9"/>
        <v>1.486817903126916</v>
      </c>
      <c r="Y21" s="310">
        <f t="shared" si="2"/>
        <v>-6.6226637673261713E-3</v>
      </c>
      <c r="Z21" s="309">
        <f>IF(AND(W21&gt;0,X21&gt;0),(U21/W21)*100,0)</f>
        <v>99.953301148723867</v>
      </c>
      <c r="AA21" s="72"/>
      <c r="AB21" s="315">
        <v>14</v>
      </c>
      <c r="AC21" s="293" t="str">
        <f>VLOOKUP($AB$21,$Q$8:$Z$72,3,FALSE)</f>
        <v>5.24 Comfortable maturity</v>
      </c>
      <c r="AD21" s="309">
        <f>VLOOKUP($AB$21,$Q$8:$Z$72,4,FALSE)</f>
        <v>432</v>
      </c>
      <c r="AE21" s="310">
        <f>VLOOKUP($AB$21,$Q$8:$Z$72,5,FALSE)</f>
        <v>7.7781778898091476</v>
      </c>
      <c r="AF21" s="309">
        <f>VLOOKUP($AB$21,$Q$8:$Z$72,6,FALSE)</f>
        <v>32027</v>
      </c>
      <c r="AG21" s="310">
        <f>VLOOKUP($AB$21,$Q$8:$Z$72,7,FALSE)</f>
        <v>8.5777033813190489</v>
      </c>
      <c r="AH21" s="310">
        <f>VLOOKUP($AB$21,$Q$8:$Z$72,8,FALSE)</f>
        <v>1.3488618977737534</v>
      </c>
      <c r="AI21" s="310">
        <f>VLOOKUP($AB$21,$Q$8:$Z$72,9,FALSE)</f>
        <v>-2.1277650800661614</v>
      </c>
      <c r="AJ21" s="309">
        <f>VLOOKUP($AB$21,$Q$8:$Z$72,10,FALSE)</f>
        <v>90.679026121943693</v>
      </c>
      <c r="AK21" s="72"/>
      <c r="AL21" s="315">
        <v>14</v>
      </c>
      <c r="AM21" s="293" t="str">
        <f>VLOOKUP($AL$21,$R$8:$Z$72,2,FALSE)</f>
        <v>3.12 Urban isolation</v>
      </c>
      <c r="AN21" s="309">
        <f>VLOOKUP($AL$21,$R$8:$Z$72,3,FALSE)</f>
        <v>152</v>
      </c>
      <c r="AO21" s="310">
        <f>VLOOKUP($AL$21,$R$8:$Z$72,4,FALSE)</f>
        <v>2.7367662945624773</v>
      </c>
      <c r="AP21" s="309">
        <f>VLOOKUP($AL$21,$R$8:$Z$72,5,FALSE)</f>
        <v>9365</v>
      </c>
      <c r="AQ21" s="310">
        <f>VLOOKUP($AL$21,$R$8:$Z$72,6,FALSE)</f>
        <v>2.508202209574824</v>
      </c>
      <c r="AR21" s="310">
        <f>VLOOKUP($AL$21,$R$8:$Z$72,7,FALSE)</f>
        <v>1.6230646022423918</v>
      </c>
      <c r="AS21" s="310">
        <f>VLOOKUP($AL$21,$R$8:$Z$72,8,FALSE)</f>
        <v>1.0892952615870328</v>
      </c>
      <c r="AT21" s="309">
        <f>VLOOKUP($AL$21,$R$8:$Z$72,9,FALSE)</f>
        <v>109.11266580163002</v>
      </c>
      <c r="AU21" s="72"/>
      <c r="AV21" s="72"/>
      <c r="AW21" s="72"/>
      <c r="BF21" s="72"/>
      <c r="BG21" s="72"/>
      <c r="BH21" s="72"/>
      <c r="BI21" s="72"/>
      <c r="BJ21" s="72"/>
      <c r="BK21" s="31"/>
      <c r="BM21" s="298"/>
      <c r="BN21" s="299"/>
      <c r="BP21" s="31"/>
      <c r="BR21" s="31"/>
    </row>
    <row r="22" spans="2:70" ht="15" customHeight="1" x14ac:dyDescent="0.25">
      <c r="B22" s="306" t="s">
        <v>156</v>
      </c>
      <c r="C22" s="307">
        <v>120</v>
      </c>
      <c r="D22" s="307">
        <v>20293</v>
      </c>
      <c r="F22" s="308" t="str">
        <f t="shared" si="3"/>
        <v>4.15 Sociable pensioners</v>
      </c>
      <c r="G22" s="309">
        <f t="shared" si="0"/>
        <v>120</v>
      </c>
      <c r="H22" s="310">
        <f t="shared" si="0"/>
        <v>2.1606049693914295</v>
      </c>
      <c r="I22" s="309">
        <f t="shared" si="0"/>
        <v>20293</v>
      </c>
      <c r="J22" s="310">
        <f t="shared" si="0"/>
        <v>5.4350184131235348</v>
      </c>
      <c r="K22" s="310">
        <f t="shared" si="0"/>
        <v>0.5913369142068694</v>
      </c>
      <c r="L22" s="310">
        <f t="shared" si="0"/>
        <v>-10.763927684766822</v>
      </c>
      <c r="M22" s="309">
        <f t="shared" si="0"/>
        <v>39.753406615410491</v>
      </c>
      <c r="N22" s="311"/>
      <c r="O22" s="312" t="str">
        <f t="shared" si="4"/>
        <v>4</v>
      </c>
      <c r="P22" s="312" t="str">
        <f t="shared" si="11"/>
        <v>4.15</v>
      </c>
      <c r="Q22" s="312">
        <f>RANK(Z22,$Z$8:$Z$72,0)+COUNTIF($Z$8:Z22,Z22)-1</f>
        <v>20</v>
      </c>
      <c r="R22" s="312">
        <f>RANK(U22,$U$8:$U$72,0)+COUNTIF($U$8:U22,U22)-1</f>
        <v>16</v>
      </c>
      <c r="S22" s="293" t="s">
        <v>157</v>
      </c>
      <c r="T22" s="313">
        <f t="shared" si="6"/>
        <v>120</v>
      </c>
      <c r="U22" s="314">
        <f t="shared" si="7"/>
        <v>2.1606049693914295</v>
      </c>
      <c r="V22" s="313">
        <f t="shared" si="8"/>
        <v>20293</v>
      </c>
      <c r="W22" s="314">
        <f t="shared" si="1"/>
        <v>5.4350184131235348</v>
      </c>
      <c r="X22" s="310">
        <f t="shared" si="9"/>
        <v>0.5913369142068694</v>
      </c>
      <c r="Y22" s="310">
        <f t="shared" si="2"/>
        <v>-10.763927684766822</v>
      </c>
      <c r="Z22" s="309">
        <f t="shared" si="10"/>
        <v>39.753406615410491</v>
      </c>
      <c r="AA22" s="72"/>
      <c r="AB22" s="315">
        <v>15</v>
      </c>
      <c r="AC22" s="293" t="str">
        <f>VLOOKUP($AB$22,$Q$8:$Z$72,3,FALSE)</f>
        <v>2.8 Diverse difficulties</v>
      </c>
      <c r="AD22" s="309">
        <f>VLOOKUP($AB$22,$Q$8:$Z$72,4,FALSE)</f>
        <v>119</v>
      </c>
      <c r="AE22" s="310">
        <f>VLOOKUP($AB$22,$Q$8:$Z$72,5,FALSE)</f>
        <v>2.142599927979834</v>
      </c>
      <c r="AF22" s="309">
        <f>VLOOKUP($AB$22,$Q$8:$Z$72,6,FALSE)</f>
        <v>10030</v>
      </c>
      <c r="AG22" s="310">
        <f>VLOOKUP($AB$22,$Q$8:$Z$72,7,FALSE)</f>
        <v>2.6863073317710078</v>
      </c>
      <c r="AH22" s="310">
        <f>VLOOKUP($AB$22,$Q$8:$Z$72,8,FALSE)</f>
        <v>1.1864406779661016</v>
      </c>
      <c r="AI22" s="310">
        <f>VLOOKUP($AB$22,$Q$8:$Z$72,9,FALSE)</f>
        <v>-2.5061286399202656</v>
      </c>
      <c r="AJ22" s="309">
        <f>VLOOKUP($AB$22,$Q$8:$Z$72,10,FALSE)</f>
        <v>79.760044676916294</v>
      </c>
      <c r="AK22" s="72"/>
      <c r="AL22" s="315">
        <v>15</v>
      </c>
      <c r="AM22" s="293" t="str">
        <f>VLOOKUP($AL$22,$R$8:$Z$72,2,FALSE)</f>
        <v>2.6 Stressed young families</v>
      </c>
      <c r="AN22" s="309">
        <f>VLOOKUP($AL$22,$R$8:$Z$72,3,FALSE)</f>
        <v>150</v>
      </c>
      <c r="AO22" s="310">
        <f>VLOOKUP($AL$22,$R$8:$Z$72,4,FALSE)</f>
        <v>2.7007562117392867</v>
      </c>
      <c r="AP22" s="309">
        <f>VLOOKUP($AL$22,$R$8:$Z$72,5,FALSE)</f>
        <v>9063</v>
      </c>
      <c r="AQ22" s="310">
        <f>VLOOKUP($AL$22,$R$8:$Z$72,6,FALSE)</f>
        <v>2.4273183796451292</v>
      </c>
      <c r="AR22" s="310">
        <f>VLOOKUP($AL$22,$R$8:$Z$72,7,FALSE)</f>
        <v>1.6550810989738498</v>
      </c>
      <c r="AS22" s="310">
        <f>VLOOKUP($AL$22,$R$8:$Z$72,8,FALSE)</f>
        <v>1.3241404333192186</v>
      </c>
      <c r="AT22" s="309">
        <f>VLOOKUP($AL$22,$R$8:$Z$72,9,FALSE)</f>
        <v>111.26501716409092</v>
      </c>
      <c r="AU22" s="72"/>
      <c r="AV22" s="72"/>
      <c r="AW22" s="72"/>
      <c r="BF22" s="72"/>
      <c r="BG22" s="72"/>
      <c r="BH22" s="72"/>
      <c r="BI22" s="72"/>
      <c r="BJ22" s="72"/>
      <c r="BK22" s="31"/>
      <c r="BM22" s="298"/>
      <c r="BN22" s="299"/>
      <c r="BP22" s="31"/>
      <c r="BR22" s="31"/>
    </row>
    <row r="23" spans="2:70" ht="15" customHeight="1" x14ac:dyDescent="0.25">
      <c r="B23" s="306" t="s">
        <v>158</v>
      </c>
      <c r="C23" s="307">
        <v>235</v>
      </c>
      <c r="D23" s="307">
        <v>14545</v>
      </c>
      <c r="F23" s="308" t="str">
        <f t="shared" si="3"/>
        <v>4.16 Worried well</v>
      </c>
      <c r="G23" s="309">
        <f t="shared" si="0"/>
        <v>235</v>
      </c>
      <c r="H23" s="310">
        <f t="shared" si="0"/>
        <v>4.2311847317248832</v>
      </c>
      <c r="I23" s="309">
        <f t="shared" si="0"/>
        <v>14545</v>
      </c>
      <c r="J23" s="310">
        <f t="shared" si="0"/>
        <v>3.8955473719450953</v>
      </c>
      <c r="K23" s="310">
        <f t="shared" si="0"/>
        <v>1.615675489859058</v>
      </c>
      <c r="L23" s="310">
        <f t="shared" si="0"/>
        <v>1.2927580003522463</v>
      </c>
      <c r="M23" s="309">
        <f t="shared" si="0"/>
        <v>108.61592294312675</v>
      </c>
      <c r="N23" s="311"/>
      <c r="O23" s="312" t="str">
        <f t="shared" si="4"/>
        <v>4</v>
      </c>
      <c r="P23" s="312" t="str">
        <f t="shared" si="11"/>
        <v>4.16</v>
      </c>
      <c r="Q23" s="312">
        <f>RANK(Z23,$Z$8:$Z$72,0)+COUNTIF($Z$8:Z23,Z23)-1</f>
        <v>10</v>
      </c>
      <c r="R23" s="312">
        <f>RANK(U23,$U$8:$U$72,0)+COUNTIF($U$8:U23,U23)-1</f>
        <v>12</v>
      </c>
      <c r="S23" s="293" t="s">
        <v>159</v>
      </c>
      <c r="T23" s="313">
        <f t="shared" si="6"/>
        <v>235</v>
      </c>
      <c r="U23" s="314">
        <f t="shared" si="7"/>
        <v>4.2311847317248832</v>
      </c>
      <c r="V23" s="313">
        <f t="shared" si="8"/>
        <v>14545</v>
      </c>
      <c r="W23" s="314">
        <f t="shared" si="1"/>
        <v>3.8955473719450953</v>
      </c>
      <c r="X23" s="310">
        <f>IF(V23&gt;0,(T23/V23)*100,0)</f>
        <v>1.615675489859058</v>
      </c>
      <c r="Y23" s="310">
        <f t="shared" si="2"/>
        <v>1.2927580003522463</v>
      </c>
      <c r="Z23" s="309">
        <f t="shared" si="10"/>
        <v>108.61592294312675</v>
      </c>
      <c r="AA23" s="72"/>
      <c r="AB23" s="315">
        <v>16</v>
      </c>
      <c r="AC23" s="293" t="str">
        <f>VLOOKUP($AB$23,$Q$8:$Z$72,3,FALSE)</f>
        <v>4.19 Active empty nesters</v>
      </c>
      <c r="AD23" s="309">
        <f>VLOOKUP($AB$23,$Q$8:$Z$72,4,FALSE)</f>
        <v>272</v>
      </c>
      <c r="AE23" s="310">
        <f>VLOOKUP($AB$23,$Q$8:$Z$72,5,FALSE)</f>
        <v>4.8973712639539073</v>
      </c>
      <c r="AF23" s="309">
        <f>VLOOKUP($AB$23,$Q$8:$Z$72,6,FALSE)</f>
        <v>24019</v>
      </c>
      <c r="AG23" s="310">
        <f>VLOOKUP($AB$23,$Q$8:$Z$72,7,FALSE)</f>
        <v>6.4329427519250082</v>
      </c>
      <c r="AH23" s="310">
        <f>VLOOKUP($AB$23,$Q$8:$Z$72,8,FALSE)</f>
        <v>1.1324368208501603</v>
      </c>
      <c r="AI23" s="310">
        <f>VLOOKUP($AB$23,$Q$8:$Z$72,9,FALSE)</f>
        <v>-4.6645166614967692</v>
      </c>
      <c r="AJ23" s="309">
        <f>VLOOKUP($AB$23,$Q$8:$Z$72,10,FALSE)</f>
        <v>76.129563915183411</v>
      </c>
      <c r="AK23" s="72"/>
      <c r="AL23" s="315">
        <v>16</v>
      </c>
      <c r="AM23" s="293" t="str">
        <f>VLOOKUP($AL$23,$R$8:$Z$72,2,FALSE)</f>
        <v>4.15 Sociable pensioners</v>
      </c>
      <c r="AN23" s="309">
        <f>VLOOKUP($AL$23,$R$8:$Z$72,3,FALSE)</f>
        <v>120</v>
      </c>
      <c r="AO23" s="310">
        <f>VLOOKUP($AL$23,$R$8:$Z$72,4,FALSE)</f>
        <v>2.1606049693914295</v>
      </c>
      <c r="AP23" s="309">
        <f>VLOOKUP($AL$23,$R$8:$Z$72,5,FALSE)</f>
        <v>20293</v>
      </c>
      <c r="AQ23" s="310">
        <f>VLOOKUP($AL$23,$R$8:$Z$72,6,FALSE)</f>
        <v>5.4350184131235348</v>
      </c>
      <c r="AR23" s="310">
        <f>VLOOKUP($AL$23,$R$8:$Z$72,7,FALSE)</f>
        <v>0.5913369142068694</v>
      </c>
      <c r="AS23" s="310">
        <f>VLOOKUP($AL$23,$R$8:$Z$72,8,FALSE)</f>
        <v>-10.763927684766822</v>
      </c>
      <c r="AT23" s="309">
        <f>VLOOKUP($AL$23,$R$8:$Z$72,9,FALSE)</f>
        <v>39.753406615410491</v>
      </c>
      <c r="AU23" s="72"/>
      <c r="AV23" s="72"/>
      <c r="AW23" s="72"/>
      <c r="BF23" s="72"/>
      <c r="BG23" s="72"/>
      <c r="BH23" s="72"/>
      <c r="BI23" s="72"/>
      <c r="BJ23" s="72"/>
      <c r="BK23" s="31"/>
      <c r="BM23" s="298"/>
      <c r="BN23" s="299"/>
      <c r="BP23" s="31"/>
      <c r="BR23" s="31"/>
    </row>
    <row r="24" spans="2:70" ht="15" customHeight="1" x14ac:dyDescent="0.25">
      <c r="B24" s="306" t="s">
        <v>160</v>
      </c>
      <c r="C24" s="307">
        <v>85</v>
      </c>
      <c r="D24" s="307">
        <v>23783</v>
      </c>
      <c r="F24" s="308" t="str">
        <f>IF($G$4=1,S24,IF($G$4=2,AC24,IF($G$4=3,AM24,"")))</f>
        <v>4.17 Engaged elders</v>
      </c>
      <c r="G24" s="309">
        <f t="shared" si="0"/>
        <v>85</v>
      </c>
      <c r="H24" s="310">
        <f t="shared" si="0"/>
        <v>1.5304285199855958</v>
      </c>
      <c r="I24" s="309">
        <f t="shared" si="0"/>
        <v>23783</v>
      </c>
      <c r="J24" s="310">
        <f t="shared" si="0"/>
        <v>6.3697355205892201</v>
      </c>
      <c r="K24" s="310">
        <f t="shared" si="0"/>
        <v>0.35739814152966404</v>
      </c>
      <c r="L24" s="310">
        <f t="shared" si="0"/>
        <v>-14.767850482476069</v>
      </c>
      <c r="M24" s="309">
        <f t="shared" si="0"/>
        <v>24.026563034504555</v>
      </c>
      <c r="N24" s="311"/>
      <c r="O24" s="312" t="str">
        <f t="shared" si="4"/>
        <v>4</v>
      </c>
      <c r="P24" s="312" t="str">
        <f t="shared" si="11"/>
        <v>4.17</v>
      </c>
      <c r="Q24" s="312">
        <f>RANK(Z24,$Z$8:$Z$72,0)+COUNTIF($Z$8:Z24,Z24)-1</f>
        <v>21</v>
      </c>
      <c r="R24" s="312">
        <f>RANK(U24,$U$8:$U$72,0)+COUNTIF($U$8:U24,U24)-1</f>
        <v>18</v>
      </c>
      <c r="S24" s="293" t="s">
        <v>161</v>
      </c>
      <c r="T24" s="313">
        <f t="shared" si="6"/>
        <v>85</v>
      </c>
      <c r="U24" s="314">
        <f t="shared" si="7"/>
        <v>1.5304285199855958</v>
      </c>
      <c r="V24" s="313">
        <f t="shared" si="8"/>
        <v>23783</v>
      </c>
      <c r="W24" s="314">
        <f t="shared" si="1"/>
        <v>6.3697355205892201</v>
      </c>
      <c r="X24" s="310">
        <f t="shared" si="9"/>
        <v>0.35739814152966404</v>
      </c>
      <c r="Y24" s="310">
        <f t="shared" si="2"/>
        <v>-14.767850482476069</v>
      </c>
      <c r="Z24" s="309">
        <f t="shared" si="10"/>
        <v>24.026563034504555</v>
      </c>
      <c r="AA24" s="72"/>
      <c r="AB24" s="315">
        <v>17</v>
      </c>
      <c r="AC24" s="293" t="str">
        <f>VLOOKUP($AB$24,$Q$8:$Z$72,3,FALSE)</f>
        <v>1.3 Inactive singles</v>
      </c>
      <c r="AD24" s="309">
        <f>VLOOKUP($AB$24,$Q$8:$Z$72,4,FALSE)</f>
        <v>42</v>
      </c>
      <c r="AE24" s="310">
        <f>VLOOKUP($AB$24,$Q$8:$Z$72,5,FALSE)</f>
        <v>0.75621173928700036</v>
      </c>
      <c r="AF24" s="309">
        <f>VLOOKUP($AB$24,$Q$8:$Z$72,6,FALSE)</f>
        <v>4750</v>
      </c>
      <c r="AG24" s="310">
        <f>VLOOKUP($AB$24,$Q$8:$Z$72,7,FALSE)</f>
        <v>1.2721794442584533</v>
      </c>
      <c r="AH24" s="310">
        <f>VLOOKUP($AB$24,$Q$8:$Z$72,8,FALSE)</f>
        <v>0.88421052631578945</v>
      </c>
      <c r="AI24" s="310">
        <f>VLOOKUP($AB$24,$Q$8:$Z$72,9,FALSE)</f>
        <v>-3.4310851423177131</v>
      </c>
      <c r="AJ24" s="309">
        <f>VLOOKUP($AB$24,$Q$8:$Z$72,10,FALSE)</f>
        <v>59.44222276974395</v>
      </c>
      <c r="AK24" s="72"/>
      <c r="AL24" s="315">
        <v>17</v>
      </c>
      <c r="AM24" s="293" t="str">
        <f>VLOOKUP($AL$24,$R$8:$Z$72,2,FALSE)</f>
        <v>2.8 Diverse difficulties</v>
      </c>
      <c r="AN24" s="309">
        <f>VLOOKUP($AL$24,$R$8:$Z$72,3,FALSE)</f>
        <v>119</v>
      </c>
      <c r="AO24" s="310">
        <f>VLOOKUP($AL$24,$R$8:$Z$72,4,FALSE)</f>
        <v>2.142599927979834</v>
      </c>
      <c r="AP24" s="309">
        <f>VLOOKUP($AL$24,$R$8:$Z$72,5,FALSE)</f>
        <v>10030</v>
      </c>
      <c r="AQ24" s="310">
        <f>VLOOKUP($AL$24,$R$8:$Z$72,6,FALSE)</f>
        <v>2.6863073317710078</v>
      </c>
      <c r="AR24" s="310">
        <f>VLOOKUP($AL$24,$R$8:$Z$72,7,FALSE)</f>
        <v>1.1864406779661016</v>
      </c>
      <c r="AS24" s="310">
        <f>VLOOKUP($AL$24,$R$8:$Z$72,8,FALSE)</f>
        <v>-2.5061286399202656</v>
      </c>
      <c r="AT24" s="309">
        <f>VLOOKUP($AL$24,$R$8:$Z$72,9,FALSE)</f>
        <v>79.760044676916294</v>
      </c>
      <c r="AU24" s="72"/>
      <c r="AV24" s="72"/>
      <c r="AW24" s="72"/>
      <c r="BF24" s="72"/>
      <c r="BG24" s="72"/>
      <c r="BH24" s="72"/>
      <c r="BI24" s="72"/>
      <c r="BJ24" s="72"/>
      <c r="BK24" s="31"/>
      <c r="BM24" s="298"/>
      <c r="BN24" s="299"/>
      <c r="BP24" s="31"/>
      <c r="BR24" s="31"/>
    </row>
    <row r="25" spans="2:70" ht="15" customHeight="1" x14ac:dyDescent="0.25">
      <c r="B25" s="306" t="s">
        <v>162</v>
      </c>
      <c r="C25" s="307">
        <v>434</v>
      </c>
      <c r="D25" s="307">
        <v>25583</v>
      </c>
      <c r="F25" s="308" t="str">
        <f>IF($G$4=1,S25,IF($G$4=2,AC25,IF($G$4=3,AM25,"")))</f>
        <v>4.18 Contented neighbourhoods</v>
      </c>
      <c r="G25" s="309">
        <f t="shared" si="0"/>
        <v>434</v>
      </c>
      <c r="H25" s="310">
        <f t="shared" si="0"/>
        <v>7.8141879726323378</v>
      </c>
      <c r="I25" s="309">
        <f t="shared" si="0"/>
        <v>25583</v>
      </c>
      <c r="J25" s="310">
        <f t="shared" si="0"/>
        <v>6.851824573150318</v>
      </c>
      <c r="K25" s="310">
        <f t="shared" si="0"/>
        <v>1.69643904155103</v>
      </c>
      <c r="L25" s="310">
        <f t="shared" si="0"/>
        <v>2.8389107640183875</v>
      </c>
      <c r="M25" s="309">
        <f t="shared" si="0"/>
        <v>114.04535958572485</v>
      </c>
      <c r="N25" s="311"/>
      <c r="O25" s="312" t="str">
        <f t="shared" si="4"/>
        <v>4</v>
      </c>
      <c r="P25" s="312" t="str">
        <f t="shared" si="11"/>
        <v>4.18</v>
      </c>
      <c r="Q25" s="312">
        <f>RANK(Z25,$Z$8:$Z$72,0)+COUNTIF($Z$8:Z25,Z25)-1</f>
        <v>7</v>
      </c>
      <c r="R25" s="312">
        <f>RANK(U25,$U$8:$U$72,0)+COUNTIF($U$8:U25,U25)-1</f>
        <v>3</v>
      </c>
      <c r="S25" s="293" t="s">
        <v>163</v>
      </c>
      <c r="T25" s="313">
        <f t="shared" si="6"/>
        <v>434</v>
      </c>
      <c r="U25" s="314">
        <f t="shared" si="7"/>
        <v>7.8141879726323378</v>
      </c>
      <c r="V25" s="313">
        <f t="shared" si="8"/>
        <v>25583</v>
      </c>
      <c r="W25" s="314">
        <f t="shared" si="1"/>
        <v>6.851824573150318</v>
      </c>
      <c r="X25" s="310">
        <f t="shared" si="9"/>
        <v>1.69643904155103</v>
      </c>
      <c r="Y25" s="310">
        <f t="shared" si="2"/>
        <v>2.8389107640183875</v>
      </c>
      <c r="Z25" s="309">
        <f t="shared" si="10"/>
        <v>114.04535958572485</v>
      </c>
      <c r="AA25" s="72"/>
      <c r="AB25" s="315">
        <v>18</v>
      </c>
      <c r="AC25" s="293" t="str">
        <f>VLOOKUP($AB$25,$Q$8:$Z$72,3,FALSE)</f>
        <v>1.4 Struggling on low incomes</v>
      </c>
      <c r="AD25" s="309">
        <f>VLOOKUP($AB$25,$Q$8:$Z$72,4,FALSE)</f>
        <v>24</v>
      </c>
      <c r="AE25" s="310">
        <f>VLOOKUP($AB$25,$Q$8:$Z$72,5,FALSE)</f>
        <v>0.4321209938782859</v>
      </c>
      <c r="AF25" s="309">
        <f>VLOOKUP($AB$25,$Q$8:$Z$72,6,FALSE)</f>
        <v>3117</v>
      </c>
      <c r="AG25" s="310">
        <f>VLOOKUP($AB$25,$Q$8:$Z$72,7,FALSE)</f>
        <v>0.83481754268496822</v>
      </c>
      <c r="AH25" s="310">
        <f>VLOOKUP($AB$25,$Q$8:$Z$72,8,FALSE)</f>
        <v>0.76997112608277196</v>
      </c>
      <c r="AI25" s="310">
        <f>VLOOKUP($AB$25,$Q$8:$Z$72,9,FALSE)</f>
        <v>-3.298416196548263</v>
      </c>
      <c r="AJ25" s="309">
        <f>VLOOKUP($AB$25,$Q$8:$Z$72,10,FALSE)</f>
        <v>51.762327908022129</v>
      </c>
      <c r="AK25" s="72"/>
      <c r="AL25" s="315">
        <v>18</v>
      </c>
      <c r="AM25" s="293" t="str">
        <f>VLOOKUP($AL$25,$R$8:$Z$72,2,FALSE)</f>
        <v>4.17 Engaged elders</v>
      </c>
      <c r="AN25" s="309">
        <f>VLOOKUP($AL$25,$R$8:$Z$72,3,FALSE)</f>
        <v>85</v>
      </c>
      <c r="AO25" s="310">
        <f>VLOOKUP($AL$25,$R$8:$Z$72,4,FALSE)</f>
        <v>1.5304285199855958</v>
      </c>
      <c r="AP25" s="309">
        <f>VLOOKUP($AL$25,$R$8:$Z$72,5,FALSE)</f>
        <v>23783</v>
      </c>
      <c r="AQ25" s="310">
        <f>VLOOKUP($AL$25,$R$8:$Z$72,6,FALSE)</f>
        <v>6.3697355205892201</v>
      </c>
      <c r="AR25" s="310">
        <f>VLOOKUP($AL$25,$R$8:$Z$72,7,FALSE)</f>
        <v>0.35739814152966404</v>
      </c>
      <c r="AS25" s="310">
        <f>VLOOKUP($AL$25,$R$8:$Z$72,8,FALSE)</f>
        <v>-14.767850482476069</v>
      </c>
      <c r="AT25" s="309">
        <f>VLOOKUP($AL$25,$R$8:$Z$72,9,FALSE)</f>
        <v>24.026563034504555</v>
      </c>
      <c r="AU25" s="72"/>
      <c r="AV25" s="72"/>
      <c r="AW25" s="72"/>
      <c r="BF25" s="72"/>
      <c r="BG25" s="72"/>
      <c r="BH25" s="72"/>
      <c r="BI25" s="72"/>
      <c r="BJ25" s="72"/>
      <c r="BK25" s="31"/>
      <c r="BM25" s="298"/>
      <c r="BN25" s="299"/>
      <c r="BP25" s="31"/>
      <c r="BR25" s="31"/>
    </row>
    <row r="26" spans="2:70" ht="15" customHeight="1" x14ac:dyDescent="0.25">
      <c r="B26" s="306" t="s">
        <v>164</v>
      </c>
      <c r="C26" s="307">
        <v>272</v>
      </c>
      <c r="D26" s="307">
        <v>24019</v>
      </c>
      <c r="F26" s="308" t="str">
        <f t="shared" si="3"/>
        <v>4.19 Active empty nesters</v>
      </c>
      <c r="G26" s="309">
        <f t="shared" si="0"/>
        <v>272</v>
      </c>
      <c r="H26" s="310">
        <f t="shared" si="0"/>
        <v>4.8973712639539073</v>
      </c>
      <c r="I26" s="309">
        <f t="shared" si="0"/>
        <v>24019</v>
      </c>
      <c r="J26" s="310">
        <f t="shared" si="0"/>
        <v>6.4329427519250082</v>
      </c>
      <c r="K26" s="310">
        <f t="shared" si="0"/>
        <v>1.1324368208501603</v>
      </c>
      <c r="L26" s="310">
        <f t="shared" si="0"/>
        <v>-4.6645166614967692</v>
      </c>
      <c r="M26" s="309">
        <f t="shared" si="0"/>
        <v>76.129563915183411</v>
      </c>
      <c r="N26" s="311"/>
      <c r="O26" s="312" t="str">
        <f t="shared" si="4"/>
        <v>4</v>
      </c>
      <c r="P26" s="312" t="str">
        <f t="shared" si="11"/>
        <v>4.19</v>
      </c>
      <c r="Q26" s="312">
        <f>RANK(Z26,$Z$8:$Z$72,0)+COUNTIF($Z$8:Z26,Z26)-1</f>
        <v>16</v>
      </c>
      <c r="R26" s="312">
        <f>RANK(U26,$U$8:$U$72,0)+COUNTIF($U$8:U26,U26)-1</f>
        <v>10</v>
      </c>
      <c r="S26" s="293" t="s">
        <v>165</v>
      </c>
      <c r="T26" s="313">
        <f t="shared" si="6"/>
        <v>272</v>
      </c>
      <c r="U26" s="314">
        <f t="shared" si="7"/>
        <v>4.8973712639539073</v>
      </c>
      <c r="V26" s="313">
        <f t="shared" si="8"/>
        <v>24019</v>
      </c>
      <c r="W26" s="314">
        <f t="shared" si="1"/>
        <v>6.4329427519250082</v>
      </c>
      <c r="X26" s="310">
        <f t="shared" si="9"/>
        <v>1.1324368208501603</v>
      </c>
      <c r="Y26" s="310">
        <f t="shared" si="2"/>
        <v>-4.6645166614967692</v>
      </c>
      <c r="Z26" s="309">
        <f t="shared" si="10"/>
        <v>76.129563915183411</v>
      </c>
      <c r="AA26" s="72"/>
      <c r="AB26" s="315">
        <v>19</v>
      </c>
      <c r="AC26" s="293" t="str">
        <f>VLOOKUP($AB$26,$Q$8:$Z$72,3,FALSE)</f>
        <v>7.62 Students in halls of residence</v>
      </c>
      <c r="AD26" s="309">
        <f>VLOOKUP($AB$26,$Q$8:$Z$72,4,FALSE)</f>
        <v>13</v>
      </c>
      <c r="AE26" s="310">
        <f>VLOOKUP($AB$26,$Q$8:$Z$72,5,FALSE)</f>
        <v>0.23406553835073821</v>
      </c>
      <c r="AF26" s="309">
        <f>VLOOKUP($AB$26,$Q$8:$Z$72,6,FALSE)</f>
        <v>1890</v>
      </c>
      <c r="AG26" s="310">
        <f>VLOOKUP($AB$26,$Q$8:$Z$72,7,FALSE)</f>
        <v>0.50619350518915307</v>
      </c>
      <c r="AH26" s="310">
        <f>VLOOKUP($AB$26,$Q$8:$Z$72,8,FALSE)</f>
        <v>0.68783068783068779</v>
      </c>
      <c r="AI26" s="310">
        <f>VLOOKUP($AB$26,$Q$8:$Z$72,9,FALSE)</f>
        <v>-2.8577208733116968</v>
      </c>
      <c r="AJ26" s="309">
        <f>VLOOKUP($AB$26,$Q$8:$Z$72,10,FALSE)</f>
        <v>46.240328244289344</v>
      </c>
      <c r="AK26" s="72"/>
      <c r="AL26" s="315">
        <v>19</v>
      </c>
      <c r="AM26" s="293" t="str">
        <f>VLOOKUP($AL$26,$R$8:$Z$72,2,FALSE)</f>
        <v>5.23 Peak professionals</v>
      </c>
      <c r="AN26" s="309">
        <f>VLOOKUP($AL$26,$R$8:$Z$72,3,FALSE)</f>
        <v>79</v>
      </c>
      <c r="AO26" s="310">
        <f>VLOOKUP($AL$26,$R$8:$Z$72,4,FALSE)</f>
        <v>1.4223982715160244</v>
      </c>
      <c r="AP26" s="309">
        <f>VLOOKUP($AL$26,$R$8:$Z$72,5,FALSE)</f>
        <v>23084</v>
      </c>
      <c r="AQ26" s="310">
        <f>VLOOKUP($AL$26,$R$8:$Z$72,6,FALSE)</f>
        <v>6.1825242718446605</v>
      </c>
      <c r="AR26" s="310">
        <f>VLOOKUP($AL$26,$R$8:$Z$72,7,FALSE)</f>
        <v>0.34222838329578931</v>
      </c>
      <c r="AS26" s="310">
        <f>VLOOKUP($AL$26,$R$8:$Z$72,8,FALSE)</f>
        <v>-14.729791503158692</v>
      </c>
      <c r="AT26" s="309">
        <f>VLOOKUP($AL$26,$R$8:$Z$72,9,FALSE)</f>
        <v>23.006755962021121</v>
      </c>
      <c r="AU26" s="72"/>
      <c r="AV26" s="72"/>
      <c r="AW26" s="72"/>
      <c r="BF26" s="72"/>
      <c r="BG26" s="72"/>
      <c r="BH26" s="72"/>
      <c r="BI26" s="72"/>
      <c r="BJ26" s="72"/>
      <c r="BK26" s="31"/>
      <c r="BM26" s="298"/>
      <c r="BN26" s="299"/>
      <c r="BP26" s="31"/>
      <c r="BR26" s="31"/>
    </row>
    <row r="27" spans="2:70" ht="15" customHeight="1" x14ac:dyDescent="0.25">
      <c r="B27" s="306" t="s">
        <v>166</v>
      </c>
      <c r="C27" s="307">
        <v>251</v>
      </c>
      <c r="D27" s="307">
        <v>15653</v>
      </c>
      <c r="F27" s="308" t="str">
        <f t="shared" si="3"/>
        <v>5.20 Five-a-day families</v>
      </c>
      <c r="G27" s="309">
        <f t="shared" si="0"/>
        <v>251</v>
      </c>
      <c r="H27" s="310">
        <f t="shared" si="0"/>
        <v>4.5192653943104064</v>
      </c>
      <c r="I27" s="309">
        <f t="shared" si="0"/>
        <v>15653</v>
      </c>
      <c r="J27" s="310">
        <f t="shared" si="0"/>
        <v>4.1922999665215936</v>
      </c>
      <c r="K27" s="310">
        <f t="shared" si="0"/>
        <v>1.6035264805468601</v>
      </c>
      <c r="L27" s="310">
        <f t="shared" si="0"/>
        <v>1.2158454947396649</v>
      </c>
      <c r="M27" s="309">
        <f t="shared" si="0"/>
        <v>107.79918971447313</v>
      </c>
      <c r="N27" s="311"/>
      <c r="O27" s="312" t="str">
        <f t="shared" si="4"/>
        <v>5</v>
      </c>
      <c r="P27" s="312" t="str">
        <f t="shared" si="11"/>
        <v>5.20</v>
      </c>
      <c r="Q27" s="312">
        <f>RANK(Z27,$Z$8:$Z$72,0)+COUNTIF($Z$8:Z27,Z27)-1</f>
        <v>11</v>
      </c>
      <c r="R27" s="312">
        <f>RANK(U27,$U$8:$U$72,0)+COUNTIF($U$8:U27,U27)-1</f>
        <v>11</v>
      </c>
      <c r="S27" s="293" t="s">
        <v>167</v>
      </c>
      <c r="T27" s="313">
        <f t="shared" si="6"/>
        <v>251</v>
      </c>
      <c r="U27" s="314">
        <f t="shared" si="7"/>
        <v>4.5192653943104064</v>
      </c>
      <c r="V27" s="313">
        <f t="shared" si="8"/>
        <v>15653</v>
      </c>
      <c r="W27" s="314">
        <f t="shared" si="1"/>
        <v>4.1922999665215936</v>
      </c>
      <c r="X27" s="310">
        <f t="shared" si="9"/>
        <v>1.6035264805468601</v>
      </c>
      <c r="Y27" s="310">
        <f t="shared" si="2"/>
        <v>1.2158454947396649</v>
      </c>
      <c r="Z27" s="309">
        <f t="shared" si="10"/>
        <v>107.79918971447313</v>
      </c>
      <c r="AA27" s="72"/>
      <c r="AB27" s="315">
        <v>20</v>
      </c>
      <c r="AC27" s="293" t="str">
        <f>VLOOKUP($AB$27,$Q$8:$Z$72,3,FALSE)</f>
        <v>4.15 Sociable pensioners</v>
      </c>
      <c r="AD27" s="309">
        <f>VLOOKUP($AB$27,$Q$8:$Z$72,4,FALSE)</f>
        <v>120</v>
      </c>
      <c r="AE27" s="310">
        <f>VLOOKUP($AB$27,$Q$8:$Z$72,5,FALSE)</f>
        <v>2.1606049693914295</v>
      </c>
      <c r="AF27" s="309">
        <f>VLOOKUP($AB$27,$Q$8:$Z$72,6,FALSE)</f>
        <v>20293</v>
      </c>
      <c r="AG27" s="310">
        <f>VLOOKUP($AB$27,$Q$8:$Z$72,7,FALSE)</f>
        <v>5.4350184131235348</v>
      </c>
      <c r="AH27" s="310">
        <f>VLOOKUP($AB$27,$Q$8:$Z$72,8,FALSE)</f>
        <v>0.5913369142068694</v>
      </c>
      <c r="AI27" s="310">
        <f>VLOOKUP($AB$27,$Q$8:$Z$72,9,FALSE)</f>
        <v>-10.763927684766822</v>
      </c>
      <c r="AJ27" s="309">
        <f>VLOOKUP($AB$27,$Q$8:$Z$72,10,FALSE)</f>
        <v>39.753406615410491</v>
      </c>
      <c r="AK27" s="72"/>
      <c r="AL27" s="315">
        <v>20</v>
      </c>
      <c r="AM27" s="293" t="str">
        <f>VLOOKUP($AL$27,$R$8:$Z$72,2,FALSE)</f>
        <v>1.3 Inactive singles</v>
      </c>
      <c r="AN27" s="309">
        <f>VLOOKUP($AL$27,$R$8:$Z$72,3,FALSE)</f>
        <v>42</v>
      </c>
      <c r="AO27" s="310">
        <f>VLOOKUP($AL$27,$R$8:$Z$72,4,FALSE)</f>
        <v>0.75621173928700036</v>
      </c>
      <c r="AP27" s="309">
        <f>VLOOKUP($AL$27,$R$8:$Z$72,5,FALSE)</f>
        <v>4750</v>
      </c>
      <c r="AQ27" s="310">
        <f>VLOOKUP($AL$27,$R$8:$Z$72,6,FALSE)</f>
        <v>1.2721794442584533</v>
      </c>
      <c r="AR27" s="310">
        <f>VLOOKUP($AL$27,$R$8:$Z$72,7,FALSE)</f>
        <v>0.88421052631578945</v>
      </c>
      <c r="AS27" s="310">
        <f>VLOOKUP($AL$27,$R$8:$Z$72,8,FALSE)</f>
        <v>-3.4310851423177131</v>
      </c>
      <c r="AT27" s="309">
        <f>VLOOKUP($AL$27,$R$8:$Z$72,9,FALSE)</f>
        <v>59.44222276974395</v>
      </c>
      <c r="AU27" s="72"/>
      <c r="AV27" s="72"/>
      <c r="AW27" s="72"/>
      <c r="BF27" s="72"/>
      <c r="BG27" s="72"/>
      <c r="BH27" s="72"/>
      <c r="BI27" s="72"/>
      <c r="BJ27" s="72"/>
      <c r="BK27" s="31"/>
      <c r="BM27" s="298"/>
      <c r="BN27" s="299"/>
      <c r="BP27" s="31"/>
      <c r="BR27" s="31"/>
    </row>
    <row r="28" spans="2:70" ht="15" customHeight="1" x14ac:dyDescent="0.25">
      <c r="B28" s="306" t="s">
        <v>168</v>
      </c>
      <c r="C28" s="307">
        <v>331</v>
      </c>
      <c r="D28" s="307">
        <v>20769</v>
      </c>
      <c r="F28" s="308" t="str">
        <f t="shared" si="3"/>
        <v>5.21 Executive wellness</v>
      </c>
      <c r="G28" s="309">
        <f t="shared" si="0"/>
        <v>331</v>
      </c>
      <c r="H28" s="310">
        <f t="shared" si="0"/>
        <v>5.9596687072380261</v>
      </c>
      <c r="I28" s="309">
        <f t="shared" si="0"/>
        <v>20769</v>
      </c>
      <c r="J28" s="310">
        <f t="shared" si="0"/>
        <v>5.5625041848008028</v>
      </c>
      <c r="K28" s="310">
        <f t="shared" si="0"/>
        <v>1.5937214117193894</v>
      </c>
      <c r="L28" s="310">
        <f t="shared" si="0"/>
        <v>1.2914154517114855</v>
      </c>
      <c r="M28" s="309">
        <f t="shared" si="0"/>
        <v>107.14003098680718</v>
      </c>
      <c r="N28" s="311"/>
      <c r="O28" s="312" t="str">
        <f t="shared" si="4"/>
        <v>5</v>
      </c>
      <c r="P28" s="312" t="str">
        <f t="shared" si="11"/>
        <v>5.21</v>
      </c>
      <c r="Q28" s="312">
        <f>RANK(Z28,$Z$8:$Z$72,0)+COUNTIF($Z$8:Z28,Z28)-1</f>
        <v>12</v>
      </c>
      <c r="R28" s="312">
        <f>RANK(U28,$U$8:$U$72,0)+COUNTIF($U$8:U28,U28)-1</f>
        <v>8</v>
      </c>
      <c r="S28" s="293" t="s">
        <v>169</v>
      </c>
      <c r="T28" s="313">
        <f t="shared" si="6"/>
        <v>331</v>
      </c>
      <c r="U28" s="314">
        <f t="shared" si="7"/>
        <v>5.9596687072380261</v>
      </c>
      <c r="V28" s="313">
        <f t="shared" si="8"/>
        <v>20769</v>
      </c>
      <c r="W28" s="314">
        <f t="shared" si="1"/>
        <v>5.5625041848008028</v>
      </c>
      <c r="X28" s="310">
        <f t="shared" si="9"/>
        <v>1.5937214117193894</v>
      </c>
      <c r="Y28" s="310">
        <f t="shared" si="2"/>
        <v>1.2914154517114855</v>
      </c>
      <c r="Z28" s="309">
        <f t="shared" si="10"/>
        <v>107.14003098680718</v>
      </c>
      <c r="AA28" s="72"/>
      <c r="AB28" s="315">
        <v>21</v>
      </c>
      <c r="AC28" s="293" t="str">
        <f>VLOOKUP($AB$28,$Q$8:$Z$72,3,FALSE)</f>
        <v>4.17 Engaged elders</v>
      </c>
      <c r="AD28" s="309">
        <f>VLOOKUP($AB$28,$Q$8:$Z$72,4,FALSE)</f>
        <v>85</v>
      </c>
      <c r="AE28" s="310">
        <f>VLOOKUP($AB$28,$Q$8:$Z$72,5,FALSE)</f>
        <v>1.5304285199855958</v>
      </c>
      <c r="AF28" s="309">
        <f>VLOOKUP($AB$28,$Q$8:$Z$72,6,FALSE)</f>
        <v>23783</v>
      </c>
      <c r="AG28" s="310">
        <f>VLOOKUP($AB$28,$Q$8:$Z$72,7,FALSE)</f>
        <v>6.3697355205892201</v>
      </c>
      <c r="AH28" s="310">
        <f>VLOOKUP($AB$28,$Q$8:$Z$72,8,FALSE)</f>
        <v>0.35739814152966404</v>
      </c>
      <c r="AI28" s="310">
        <f>VLOOKUP($AB$28,$Q$8:$Z$72,9,FALSE)</f>
        <v>-14.767850482476069</v>
      </c>
      <c r="AJ28" s="309">
        <f>VLOOKUP($AB$28,$Q$8:$Z$72,10,FALSE)</f>
        <v>24.026563034504555</v>
      </c>
      <c r="AK28" s="72"/>
      <c r="AL28" s="315">
        <v>21</v>
      </c>
      <c r="AM28" s="293" t="str">
        <f>VLOOKUP($AL$28,$R$8:$Z$72,2,FALSE)</f>
        <v>1.2 Unhealthy routines</v>
      </c>
      <c r="AN28" s="309">
        <f>VLOOKUP($AL$28,$R$8:$Z$72,3,FALSE)</f>
        <v>31</v>
      </c>
      <c r="AO28" s="310">
        <f>VLOOKUP($AL$28,$R$8:$Z$72,4,FALSE)</f>
        <v>0.5581562837594527</v>
      </c>
      <c r="AP28" s="309">
        <f>VLOOKUP($AL$28,$R$8:$Z$72,5,FALSE)</f>
        <v>17514</v>
      </c>
      <c r="AQ28" s="310">
        <f>VLOOKUP($AL$28,$R$8:$Z$72,6,FALSE)</f>
        <v>4.6907264814194845</v>
      </c>
      <c r="AR28" s="310">
        <f>VLOOKUP($AL$28,$R$8:$Z$72,7,FALSE)</f>
        <v>0.17700125613794679</v>
      </c>
      <c r="AS28" s="310">
        <f>VLOOKUP($AL$28,$R$8:$Z$72,8,FALSE)</f>
        <v>-14.565840253367266</v>
      </c>
      <c r="AT28" s="309">
        <f>VLOOKUP($AL$28,$R$8:$Z$72,9,FALSE)</f>
        <v>11.899143682122054</v>
      </c>
      <c r="AU28" s="72"/>
      <c r="AV28" s="72"/>
      <c r="AW28" s="72"/>
      <c r="BF28" s="72"/>
      <c r="BG28" s="72"/>
      <c r="BH28" s="72"/>
      <c r="BI28" s="72"/>
      <c r="BJ28" s="72"/>
      <c r="BK28" s="31"/>
      <c r="BM28" s="298"/>
      <c r="BN28" s="299"/>
      <c r="BP28" s="31"/>
      <c r="BR28" s="31"/>
    </row>
    <row r="29" spans="2:70" ht="15" customHeight="1" x14ac:dyDescent="0.25">
      <c r="B29" s="306" t="s">
        <v>170</v>
      </c>
      <c r="C29" s="307">
        <v>475</v>
      </c>
      <c r="D29" s="307">
        <v>22366</v>
      </c>
      <c r="F29" s="308" t="str">
        <f t="shared" si="3"/>
        <v>5.22 Healthy suburban households</v>
      </c>
      <c r="G29" s="309">
        <f t="shared" si="0"/>
        <v>475</v>
      </c>
      <c r="H29" s="310">
        <f t="shared" si="0"/>
        <v>8.5523946705077414</v>
      </c>
      <c r="I29" s="309">
        <f t="shared" si="0"/>
        <v>22366</v>
      </c>
      <c r="J29" s="310">
        <f t="shared" si="0"/>
        <v>5.9902243053230659</v>
      </c>
      <c r="K29" s="310">
        <f t="shared" si="0"/>
        <v>2.1237592774747385</v>
      </c>
      <c r="L29" s="310">
        <f t="shared" si="0"/>
        <v>8.0464235749794746</v>
      </c>
      <c r="M29" s="309">
        <f t="shared" si="0"/>
        <v>142.77252794870913</v>
      </c>
      <c r="N29" s="311"/>
      <c r="O29" s="312" t="str">
        <f t="shared" si="4"/>
        <v>5</v>
      </c>
      <c r="P29" s="312" t="str">
        <f t="shared" si="11"/>
        <v>5.22</v>
      </c>
      <c r="Q29" s="312">
        <f>RANK(Z29,$Z$8:$Z$72,0)+COUNTIF($Z$8:Z29,Z29)-1</f>
        <v>6</v>
      </c>
      <c r="R29" s="312">
        <f>RANK(U29,$U$8:$U$72,0)+COUNTIF($U$8:U29,U29)-1</f>
        <v>2</v>
      </c>
      <c r="S29" s="293" t="s">
        <v>171</v>
      </c>
      <c r="T29" s="313">
        <f t="shared" si="6"/>
        <v>475</v>
      </c>
      <c r="U29" s="314">
        <f t="shared" si="7"/>
        <v>8.5523946705077414</v>
      </c>
      <c r="V29" s="313">
        <f t="shared" si="8"/>
        <v>22366</v>
      </c>
      <c r="W29" s="314">
        <f t="shared" si="1"/>
        <v>5.9902243053230659</v>
      </c>
      <c r="X29" s="310">
        <f t="shared" si="9"/>
        <v>2.1237592774747385</v>
      </c>
      <c r="Y29" s="310">
        <f t="shared" si="2"/>
        <v>8.0464235749794746</v>
      </c>
      <c r="Z29" s="309">
        <f t="shared" si="10"/>
        <v>142.77252794870913</v>
      </c>
      <c r="AA29" s="72"/>
      <c r="AB29" s="315">
        <v>22</v>
      </c>
      <c r="AC29" s="293" t="str">
        <f>VLOOKUP($AB$29,$Q$8:$Z$72,3,FALSE)</f>
        <v>5.23 Peak professionals</v>
      </c>
      <c r="AD29" s="309">
        <f>VLOOKUP($AB$29,$Q$8:$Z$72,4,FALSE)</f>
        <v>79</v>
      </c>
      <c r="AE29" s="310">
        <f>VLOOKUP($AB$29,$Q$8:$Z$72,5,FALSE)</f>
        <v>1.4223982715160244</v>
      </c>
      <c r="AF29" s="309">
        <f>VLOOKUP($AB$29,$Q$8:$Z$72,6,FALSE)</f>
        <v>23084</v>
      </c>
      <c r="AG29" s="310">
        <f>VLOOKUP($AB$29,$Q$8:$Z$72,7,FALSE)</f>
        <v>6.1825242718446605</v>
      </c>
      <c r="AH29" s="310">
        <f>VLOOKUP($AB$29,$Q$8:$Z$72,8,FALSE)</f>
        <v>0.34222838329578931</v>
      </c>
      <c r="AI29" s="310">
        <f>VLOOKUP($AB$29,$Q$8:$Z$72,9,FALSE)</f>
        <v>-14.729791503158692</v>
      </c>
      <c r="AJ29" s="309">
        <f>VLOOKUP($AB$29,$Q$8:$Z$72,10,FALSE)</f>
        <v>23.006755962021121</v>
      </c>
      <c r="AK29" s="72"/>
      <c r="AL29" s="315">
        <v>22</v>
      </c>
      <c r="AM29" s="293" t="str">
        <f>VLOOKUP($AL$29,$R$8:$Z$72,2,FALSE)</f>
        <v>2.9 Detrimental practices</v>
      </c>
      <c r="AN29" s="309">
        <f>VLOOKUP($AL$29,$R$8:$Z$72,3,FALSE)</f>
        <v>28</v>
      </c>
      <c r="AO29" s="310">
        <f>VLOOKUP($AL$29,$R$8:$Z$72,4,FALSE)</f>
        <v>0.50414115952466687</v>
      </c>
      <c r="AP29" s="309">
        <f>VLOOKUP($AL$29,$R$8:$Z$72,5,FALSE)</f>
        <v>20293</v>
      </c>
      <c r="AQ29" s="310">
        <f>VLOOKUP($AL$29,$R$8:$Z$72,6,FALSE)</f>
        <v>5.4350184131235348</v>
      </c>
      <c r="AR29" s="310">
        <f>VLOOKUP($AL$29,$R$8:$Z$72,7,FALSE)</f>
        <v>0.13797861331493619</v>
      </c>
      <c r="AS29" s="310">
        <f>VLOOKUP($AL$29,$R$8:$Z$72,8,FALSE)</f>
        <v>-16.209195048901773</v>
      </c>
      <c r="AT29" s="309">
        <f>VLOOKUP($AL$29,$R$8:$Z$72,9,FALSE)</f>
        <v>9.2757948769291136</v>
      </c>
      <c r="AU29" s="72"/>
      <c r="AV29" s="72"/>
      <c r="AW29" s="72"/>
      <c r="BF29" s="72"/>
      <c r="BG29" s="72"/>
      <c r="BH29" s="72"/>
      <c r="BI29" s="72"/>
      <c r="BJ29" s="72"/>
      <c r="BK29" s="31"/>
      <c r="BM29" s="298"/>
      <c r="BN29" s="299"/>
      <c r="BP29" s="31"/>
      <c r="BQ29" s="31"/>
      <c r="BR29" s="31"/>
    </row>
    <row r="30" spans="2:70" ht="15" customHeight="1" x14ac:dyDescent="0.25">
      <c r="B30" s="306" t="s">
        <v>172</v>
      </c>
      <c r="C30" s="307">
        <v>79</v>
      </c>
      <c r="D30" s="307">
        <v>23084</v>
      </c>
      <c r="F30" s="308" t="str">
        <f t="shared" si="3"/>
        <v>5.23 Peak professionals</v>
      </c>
      <c r="G30" s="309">
        <f t="shared" si="0"/>
        <v>79</v>
      </c>
      <c r="H30" s="310">
        <f t="shared" si="0"/>
        <v>1.4223982715160244</v>
      </c>
      <c r="I30" s="309">
        <f t="shared" si="0"/>
        <v>23084</v>
      </c>
      <c r="J30" s="310">
        <f t="shared" si="0"/>
        <v>6.1825242718446605</v>
      </c>
      <c r="K30" s="310">
        <f t="shared" si="0"/>
        <v>0.34222838329578931</v>
      </c>
      <c r="L30" s="310">
        <f t="shared" si="0"/>
        <v>-14.729791503158692</v>
      </c>
      <c r="M30" s="309">
        <f t="shared" si="0"/>
        <v>23.006755962021121</v>
      </c>
      <c r="N30" s="311"/>
      <c r="O30" s="312" t="str">
        <f t="shared" si="4"/>
        <v>5</v>
      </c>
      <c r="P30" s="312" t="str">
        <f t="shared" si="11"/>
        <v>5.23</v>
      </c>
      <c r="Q30" s="312">
        <f>RANK(Z30,$Z$8:$Z$72,0)+COUNTIF($Z$8:Z30,Z30)-1</f>
        <v>22</v>
      </c>
      <c r="R30" s="312">
        <f>RANK(U30,$U$8:$U$72,0)+COUNTIF($U$8:U30,U30)-1</f>
        <v>19</v>
      </c>
      <c r="S30" s="293" t="s">
        <v>173</v>
      </c>
      <c r="T30" s="313">
        <f t="shared" si="6"/>
        <v>79</v>
      </c>
      <c r="U30" s="314">
        <f t="shared" si="7"/>
        <v>1.4223982715160244</v>
      </c>
      <c r="V30" s="313">
        <f t="shared" si="8"/>
        <v>23084</v>
      </c>
      <c r="W30" s="314">
        <f t="shared" si="1"/>
        <v>6.1825242718446605</v>
      </c>
      <c r="X30" s="310">
        <f t="shared" si="9"/>
        <v>0.34222838329578931</v>
      </c>
      <c r="Y30" s="310">
        <f t="shared" si="2"/>
        <v>-14.729791503158692</v>
      </c>
      <c r="Z30" s="309">
        <f t="shared" si="10"/>
        <v>23.006755962021121</v>
      </c>
      <c r="AA30" s="72"/>
      <c r="AB30" s="315">
        <v>23</v>
      </c>
      <c r="AC30" s="293" t="str">
        <f>VLOOKUP($AB$30,$Q$8:$Z$72,3,FALSE)</f>
        <v>1.2 Unhealthy routines</v>
      </c>
      <c r="AD30" s="309">
        <f>VLOOKUP($AB$30,$Q$8:$Z$72,4,FALSE)</f>
        <v>31</v>
      </c>
      <c r="AE30" s="310">
        <f>VLOOKUP($AB$30,$Q$8:$Z$72,5,FALSE)</f>
        <v>0.5581562837594527</v>
      </c>
      <c r="AF30" s="309">
        <f>VLOOKUP($AB$30,$Q$8:$Z$72,6,FALSE)</f>
        <v>17514</v>
      </c>
      <c r="AG30" s="310">
        <f>VLOOKUP($AB$30,$Q$8:$Z$72,7,FALSE)</f>
        <v>4.6907264814194845</v>
      </c>
      <c r="AH30" s="310">
        <f>VLOOKUP($AB$30,$Q$8:$Z$72,8,FALSE)</f>
        <v>0.17700125613794679</v>
      </c>
      <c r="AI30" s="310">
        <f>VLOOKUP($AB$30,$Q$8:$Z$72,9,FALSE)</f>
        <v>-14.565840253367266</v>
      </c>
      <c r="AJ30" s="309">
        <f>VLOOKUP($AB$30,$Q$8:$Z$72,10,FALSE)</f>
        <v>11.899143682122054</v>
      </c>
      <c r="AK30" s="72"/>
      <c r="AL30" s="315">
        <v>23</v>
      </c>
      <c r="AM30" s="293" t="str">
        <f>VLOOKUP($AL$30,$R$8:$Z$72,2,FALSE)</f>
        <v>1.4 Struggling on low incomes</v>
      </c>
      <c r="AN30" s="309">
        <f>VLOOKUP($AL$30,$R$8:$Z$72,3,FALSE)</f>
        <v>24</v>
      </c>
      <c r="AO30" s="310">
        <f>VLOOKUP($AL$30,$R$8:$Z$72,4,FALSE)</f>
        <v>0.4321209938782859</v>
      </c>
      <c r="AP30" s="309">
        <f>VLOOKUP($AL$30,$R$8:$Z$72,5,FALSE)</f>
        <v>3117</v>
      </c>
      <c r="AQ30" s="310">
        <f>VLOOKUP($AL$30,$R$8:$Z$72,6,FALSE)</f>
        <v>0.83481754268496822</v>
      </c>
      <c r="AR30" s="310">
        <f>VLOOKUP($AL$30,$R$8:$Z$72,7,FALSE)</f>
        <v>0.76997112608277196</v>
      </c>
      <c r="AS30" s="310">
        <f>VLOOKUP($AL$30,$R$8:$Z$72,8,FALSE)</f>
        <v>-3.298416196548263</v>
      </c>
      <c r="AT30" s="309">
        <f>VLOOKUP($AL$30,$R$8:$Z$72,9,FALSE)</f>
        <v>51.762327908022129</v>
      </c>
      <c r="AU30" s="72"/>
      <c r="AV30" s="72"/>
      <c r="AW30" s="72"/>
      <c r="BF30" s="72"/>
      <c r="BG30" s="72"/>
      <c r="BH30" s="72"/>
      <c r="BI30" s="72"/>
      <c r="BJ30" s="72"/>
      <c r="BK30" s="31"/>
      <c r="BM30" s="298"/>
      <c r="BN30" s="299"/>
      <c r="BP30" s="31"/>
      <c r="BQ30" s="31"/>
      <c r="BR30" s="31"/>
    </row>
    <row r="31" spans="2:70" ht="15" customHeight="1" x14ac:dyDescent="0.25">
      <c r="B31" s="306" t="s">
        <v>174</v>
      </c>
      <c r="C31" s="307">
        <v>432</v>
      </c>
      <c r="D31" s="307">
        <v>32027</v>
      </c>
      <c r="F31" s="308" t="str">
        <f t="shared" si="3"/>
        <v>5.24 Comfortable maturity</v>
      </c>
      <c r="G31" s="309">
        <f t="shared" si="0"/>
        <v>432</v>
      </c>
      <c r="H31" s="310">
        <f t="shared" si="0"/>
        <v>7.7781778898091476</v>
      </c>
      <c r="I31" s="309">
        <f t="shared" si="0"/>
        <v>32027</v>
      </c>
      <c r="J31" s="310">
        <f t="shared" si="0"/>
        <v>8.5777033813190489</v>
      </c>
      <c r="K31" s="310">
        <f t="shared" si="0"/>
        <v>1.3488618977737534</v>
      </c>
      <c r="L31" s="310">
        <f t="shared" si="0"/>
        <v>-2.1277650800661614</v>
      </c>
      <c r="M31" s="309">
        <f t="shared" si="0"/>
        <v>90.679026121943693</v>
      </c>
      <c r="N31" s="311"/>
      <c r="O31" s="312" t="str">
        <f t="shared" si="4"/>
        <v>5</v>
      </c>
      <c r="P31" s="312" t="str">
        <f t="shared" si="11"/>
        <v>5.24</v>
      </c>
      <c r="Q31" s="312">
        <f>RANK(Z31,$Z$8:$Z$72,0)+COUNTIF($Z$8:Z31,Z31)-1</f>
        <v>14</v>
      </c>
      <c r="R31" s="312">
        <f>RANK(U31,$U$8:$U$72,0)+COUNTIF($U$8:U31,U31)-1</f>
        <v>4</v>
      </c>
      <c r="S31" s="293" t="s">
        <v>175</v>
      </c>
      <c r="T31" s="313">
        <f t="shared" si="6"/>
        <v>432</v>
      </c>
      <c r="U31" s="314">
        <f t="shared" si="7"/>
        <v>7.7781778898091476</v>
      </c>
      <c r="V31" s="313">
        <f t="shared" si="8"/>
        <v>32027</v>
      </c>
      <c r="W31" s="314">
        <f t="shared" si="1"/>
        <v>8.5777033813190489</v>
      </c>
      <c r="X31" s="310">
        <f t="shared" si="9"/>
        <v>1.3488618977737534</v>
      </c>
      <c r="Y31" s="310">
        <f t="shared" si="2"/>
        <v>-2.1277650800661614</v>
      </c>
      <c r="Z31" s="309">
        <f t="shared" si="10"/>
        <v>90.679026121943693</v>
      </c>
      <c r="AA31" s="72"/>
      <c r="AB31" s="315">
        <v>24</v>
      </c>
      <c r="AC31" s="293" t="str">
        <f>VLOOKUP($AB$31,$Q$8:$Z$72,3,FALSE)</f>
        <v>2.9 Detrimental practices</v>
      </c>
      <c r="AD31" s="309">
        <f>VLOOKUP($AB$31,$Q$8:$Z$72,4,FALSE)</f>
        <v>28</v>
      </c>
      <c r="AE31" s="310">
        <f>VLOOKUP($AB$31,$Q$8:$Z$72,5,FALSE)</f>
        <v>0.50414115952466687</v>
      </c>
      <c r="AF31" s="309">
        <f>VLOOKUP($AB$31,$Q$8:$Z$72,6,FALSE)</f>
        <v>20293</v>
      </c>
      <c r="AG31" s="310">
        <f>VLOOKUP($AB$31,$Q$8:$Z$72,7,FALSE)</f>
        <v>5.4350184131235348</v>
      </c>
      <c r="AH31" s="310">
        <f>VLOOKUP($AB$31,$Q$8:$Z$72,8,FALSE)</f>
        <v>0.13797861331493619</v>
      </c>
      <c r="AI31" s="310">
        <f>VLOOKUP($AB$31,$Q$8:$Z$72,9,FALSE)</f>
        <v>-16.209195048901773</v>
      </c>
      <c r="AJ31" s="309">
        <f>VLOOKUP($AB$31,$Q$8:$Z$72,10,FALSE)</f>
        <v>9.2757948769291136</v>
      </c>
      <c r="AK31" s="72"/>
      <c r="AL31" s="315">
        <v>24</v>
      </c>
      <c r="AM31" s="293" t="str">
        <f>VLOOKUP($AL$31,$R$8:$Z$72,2,FALSE)</f>
        <v>7.62 Students in halls of residence</v>
      </c>
      <c r="AN31" s="309">
        <f>VLOOKUP($AL$31,$R$8:$Z$72,3,FALSE)</f>
        <v>13</v>
      </c>
      <c r="AO31" s="310">
        <f>VLOOKUP($AL$31,$R$8:$Z$72,4,FALSE)</f>
        <v>0.23406553835073821</v>
      </c>
      <c r="AP31" s="309">
        <f>VLOOKUP($AL$31,$R$8:$Z$72,5,FALSE)</f>
        <v>1890</v>
      </c>
      <c r="AQ31" s="310">
        <f>VLOOKUP($AL$31,$R$8:$Z$72,6,FALSE)</f>
        <v>0.50619350518915307</v>
      </c>
      <c r="AR31" s="310">
        <f>VLOOKUP($AL$31,$R$8:$Z$72,7,FALSE)</f>
        <v>0.68783068783068779</v>
      </c>
      <c r="AS31" s="310">
        <f>VLOOKUP($AL$31,$R$8:$Z$72,8,FALSE)</f>
        <v>-2.8577208733116968</v>
      </c>
      <c r="AT31" s="309">
        <f>VLOOKUP($AL$31,$R$8:$Z$72,9,FALSE)</f>
        <v>46.240328244289344</v>
      </c>
      <c r="AU31" s="72"/>
      <c r="AV31" s="72"/>
      <c r="AW31" s="72"/>
      <c r="BF31" s="72"/>
      <c r="BG31" s="72"/>
      <c r="BH31" s="72"/>
      <c r="BI31" s="72"/>
      <c r="BJ31" s="72"/>
      <c r="BK31" s="31"/>
      <c r="BM31" s="298"/>
      <c r="BN31" s="299"/>
      <c r="BP31" s="31"/>
      <c r="BQ31" s="31"/>
      <c r="BR31" s="31"/>
    </row>
    <row r="32" spans="2:70" ht="15" customHeight="1" x14ac:dyDescent="0.25">
      <c r="B32" s="306" t="s">
        <v>176</v>
      </c>
      <c r="C32" s="307">
        <v>618</v>
      </c>
      <c r="D32" s="307">
        <v>12434</v>
      </c>
      <c r="F32" s="308" t="str">
        <f t="shared" si="3"/>
        <v>5.25 First-class fitness</v>
      </c>
      <c r="G32" s="309">
        <f t="shared" si="0"/>
        <v>618</v>
      </c>
      <c r="H32" s="310">
        <f t="shared" si="0"/>
        <v>11.127115592365861</v>
      </c>
      <c r="I32" s="309">
        <f t="shared" si="0"/>
        <v>12434</v>
      </c>
      <c r="J32" s="310">
        <f t="shared" si="0"/>
        <v>3.3301640441914961</v>
      </c>
      <c r="K32" s="310">
        <f t="shared" si="0"/>
        <v>4.9702428824191731</v>
      </c>
      <c r="L32" s="310">
        <f t="shared" si="0"/>
        <v>32.385415147019636</v>
      </c>
      <c r="M32" s="309">
        <f t="shared" si="0"/>
        <v>334.1311552436548</v>
      </c>
      <c r="N32" s="311"/>
      <c r="O32" s="312" t="str">
        <f t="shared" si="4"/>
        <v>5</v>
      </c>
      <c r="P32" s="312" t="str">
        <f t="shared" si="11"/>
        <v>5.25</v>
      </c>
      <c r="Q32" s="312">
        <f>RANK(Z32,$Z$8:$Z$72,0)+COUNTIF($Z$8:Z32,Z32)-1</f>
        <v>2</v>
      </c>
      <c r="R32" s="312">
        <f>RANK(U32,$U$8:$U$72,0)+COUNTIF($U$8:U32,U32)-1</f>
        <v>1</v>
      </c>
      <c r="S32" s="293" t="s">
        <v>177</v>
      </c>
      <c r="T32" s="313">
        <f t="shared" si="6"/>
        <v>618</v>
      </c>
      <c r="U32" s="314">
        <f t="shared" si="7"/>
        <v>11.127115592365861</v>
      </c>
      <c r="V32" s="313">
        <f t="shared" si="8"/>
        <v>12434</v>
      </c>
      <c r="W32" s="314">
        <f t="shared" si="1"/>
        <v>3.3301640441914961</v>
      </c>
      <c r="X32" s="310">
        <f t="shared" si="9"/>
        <v>4.9702428824191731</v>
      </c>
      <c r="Y32" s="310">
        <f t="shared" si="2"/>
        <v>32.385415147019636</v>
      </c>
      <c r="Z32" s="309">
        <f t="shared" si="10"/>
        <v>334.1311552436548</v>
      </c>
      <c r="AA32" s="72"/>
      <c r="AB32" s="315">
        <v>25</v>
      </c>
      <c r="AC32" s="293" t="str">
        <f>VLOOKUP($AB$32,$Q$8:$Z$72,3,FALSE)</f>
        <v>1.1 Elderly in poor health</v>
      </c>
      <c r="AD32" s="309">
        <f>VLOOKUP($AB$32,$Q$8:$Z$72,4,FALSE)</f>
        <v>0</v>
      </c>
      <c r="AE32" s="310">
        <f>VLOOKUP($AB$32,$Q$8:$Z$72,5,FALSE)</f>
        <v>0</v>
      </c>
      <c r="AF32" s="309">
        <f>VLOOKUP($AB$32,$Q$8:$Z$72,6,FALSE)</f>
        <v>4991</v>
      </c>
      <c r="AG32" s="310">
        <f>VLOOKUP($AB$32,$Q$8:$Z$72,7,FALSE)</f>
        <v>1.3367258118513559</v>
      </c>
      <c r="AH32" s="310">
        <f>VLOOKUP($AB$32,$Q$8:$Z$72,8,FALSE)</f>
        <v>0</v>
      </c>
      <c r="AI32" s="310">
        <f>VLOOKUP($AB$32,$Q$8:$Z$72,9,FALSE)</f>
        <v>-8.6745377836059827</v>
      </c>
      <c r="AJ32" s="309">
        <f>VLOOKUP($AB$32,$Q$8:$Z$72,10,FALSE)</f>
        <v>0</v>
      </c>
      <c r="AK32" s="72"/>
      <c r="AL32" s="315">
        <v>25</v>
      </c>
      <c r="AM32" s="293" t="str">
        <f>VLOOKUP($AL$32,$R$8:$Z$72,2,FALSE)</f>
        <v>1.1 Elderly in poor health</v>
      </c>
      <c r="AN32" s="309">
        <f>VLOOKUP($AL$32,$R$8:$Z$72,3,FALSE)</f>
        <v>0</v>
      </c>
      <c r="AO32" s="310">
        <f>VLOOKUP($AL$32,$R$8:$Z$72,4,FALSE)</f>
        <v>0</v>
      </c>
      <c r="AP32" s="309">
        <f>VLOOKUP($AL$32,$R$8:$Z$72,5,FALSE)</f>
        <v>4991</v>
      </c>
      <c r="AQ32" s="310">
        <f>VLOOKUP($AL$32,$R$8:$Z$72,6,FALSE)</f>
        <v>1.3367258118513559</v>
      </c>
      <c r="AR32" s="310">
        <f>VLOOKUP($AL$32,$R$8:$Z$72,7,FALSE)</f>
        <v>0</v>
      </c>
      <c r="AS32" s="310">
        <f>VLOOKUP($AL$32,$R$8:$Z$72,8,FALSE)</f>
        <v>-8.6745377836059827</v>
      </c>
      <c r="AT32" s="309">
        <f>VLOOKUP($AL$32,$R$8:$Z$72,9,FALSE)</f>
        <v>0</v>
      </c>
      <c r="AU32" s="72"/>
      <c r="AV32" s="72"/>
      <c r="AW32" s="72"/>
      <c r="BF32" s="72"/>
      <c r="BG32" s="72"/>
      <c r="BH32" s="72"/>
      <c r="BI32" s="72"/>
      <c r="BJ32" s="72"/>
      <c r="BK32" s="31"/>
      <c r="BM32" s="298"/>
      <c r="BN32" s="299"/>
    </row>
    <row r="33" spans="2:69" ht="15" customHeight="1" x14ac:dyDescent="0.25">
      <c r="B33" s="306" t="s">
        <v>178</v>
      </c>
      <c r="C33" s="307">
        <v>13</v>
      </c>
      <c r="D33" s="307">
        <v>1890</v>
      </c>
      <c r="F33" s="308" t="str">
        <f t="shared" si="3"/>
        <v>7.62 Students in halls of residence</v>
      </c>
      <c r="G33" s="309">
        <f t="shared" si="0"/>
        <v>13</v>
      </c>
      <c r="H33" s="310">
        <f t="shared" si="0"/>
        <v>0.23406553835073821</v>
      </c>
      <c r="I33" s="309">
        <f t="shared" si="0"/>
        <v>1890</v>
      </c>
      <c r="J33" s="310">
        <f t="shared" si="0"/>
        <v>0.50619350518915307</v>
      </c>
      <c r="K33" s="310">
        <f t="shared" si="0"/>
        <v>0.68783068783068779</v>
      </c>
      <c r="L33" s="310">
        <f t="shared" si="0"/>
        <v>-2.8577208733116968</v>
      </c>
      <c r="M33" s="309">
        <f t="shared" si="0"/>
        <v>46.240328244289344</v>
      </c>
      <c r="N33" s="311"/>
      <c r="O33" s="312" t="str">
        <f t="shared" si="4"/>
        <v>7</v>
      </c>
      <c r="P33" s="312" t="str">
        <f t="shared" si="11"/>
        <v>7.62</v>
      </c>
      <c r="Q33" s="312">
        <f>RANK(Z33,$Z$8:$Z$72,0)+COUNTIF($Z$8:Z33,Z33)-1</f>
        <v>19</v>
      </c>
      <c r="R33" s="312">
        <f>RANK(U33,$U$8:$U$72,0)+COUNTIF($U$8:U33,U33)-1</f>
        <v>24</v>
      </c>
      <c r="S33" s="293" t="s">
        <v>179</v>
      </c>
      <c r="T33" s="313">
        <f t="shared" si="6"/>
        <v>13</v>
      </c>
      <c r="U33" s="314">
        <f t="shared" si="7"/>
        <v>0.23406553835073821</v>
      </c>
      <c r="V33" s="313">
        <f t="shared" si="8"/>
        <v>1890</v>
      </c>
      <c r="W33" s="314">
        <f t="shared" si="1"/>
        <v>0.50619350518915307</v>
      </c>
      <c r="X33" s="310">
        <f t="shared" si="9"/>
        <v>0.68783068783068779</v>
      </c>
      <c r="Y33" s="310">
        <f t="shared" si="2"/>
        <v>-2.8577208733116968</v>
      </c>
      <c r="Z33" s="309">
        <f t="shared" si="10"/>
        <v>46.240328244289344</v>
      </c>
      <c r="AA33" s="72"/>
      <c r="AB33" s="315">
        <v>26</v>
      </c>
      <c r="AC33" s="293" t="str">
        <f>VLOOKUP($AB$33,$Q$8:$Z$72,3,FALSE)</f>
        <v>1.5 Multi-generational strains</v>
      </c>
      <c r="AD33" s="309">
        <f>VLOOKUP($AB$33,$Q$8:$Z$72,4,FALSE)</f>
        <v>0</v>
      </c>
      <c r="AE33" s="310">
        <f>VLOOKUP($AB$33,$Q$8:$Z$72,5,FALSE)</f>
        <v>0</v>
      </c>
      <c r="AF33" s="309">
        <f>VLOOKUP($AB$33,$Q$8:$Z$72,6,FALSE)</f>
        <v>4287</v>
      </c>
      <c r="AG33" s="310">
        <f>VLOOKUP($AB$33,$Q$8:$Z$72,7,FALSE)</f>
        <v>1.148175426849682</v>
      </c>
      <c r="AH33" s="310">
        <f>VLOOKUP($AB$33,$Q$8:$Z$72,8,FALSE)</f>
        <v>0</v>
      </c>
      <c r="AI33" s="310">
        <f>VLOOKUP($AB$33,$Q$8:$Z$72,9,FALSE)</f>
        <v>-8.0318338661871973</v>
      </c>
      <c r="AJ33" s="309">
        <f>VLOOKUP($AB$33,$Q$8:$Z$72,10,FALSE)</f>
        <v>0</v>
      </c>
      <c r="AK33" s="72"/>
      <c r="AL33" s="315">
        <v>26</v>
      </c>
      <c r="AM33" s="293" t="str">
        <f>VLOOKUP($AL$33,$R$8:$Z$72,2,FALSE)</f>
        <v>1.5 Multi-generational strains</v>
      </c>
      <c r="AN33" s="309">
        <f>VLOOKUP($AL$33,$R$8:$Z$72,3,FALSE)</f>
        <v>0</v>
      </c>
      <c r="AO33" s="310">
        <f>VLOOKUP($AL$33,$R$8:$Z$72,4,FALSE)</f>
        <v>0</v>
      </c>
      <c r="AP33" s="309">
        <f>VLOOKUP($AL$33,$R$8:$Z$72,5,FALSE)</f>
        <v>4287</v>
      </c>
      <c r="AQ33" s="310">
        <f>VLOOKUP($AL$33,$R$8:$Z$72,6,FALSE)</f>
        <v>1.148175426849682</v>
      </c>
      <c r="AR33" s="310">
        <f>VLOOKUP($AL$33,$R$8:$Z$72,7,FALSE)</f>
        <v>0</v>
      </c>
      <c r="AS33" s="310">
        <f>VLOOKUP($AL$33,$R$8:$Z$72,8,FALSE)</f>
        <v>-8.0318338661871973</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-3.2620834815519961</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-3.2620834815519961</v>
      </c>
      <c r="Z34" s="309">
        <f t="shared" si="10"/>
        <v>0</v>
      </c>
      <c r="AA34" s="72"/>
      <c r="AB34" s="315">
        <v>27</v>
      </c>
      <c r="AC34" s="293" t="str">
        <f>VLOOKUP($AB$34,$Q$8:$Z$72,3,FALSE)</f>
        <v>2.7 Burdened lifestyles</v>
      </c>
      <c r="AD34" s="309">
        <f>VLOOKUP($AB$34,$Q$8:$Z$72,4,FALSE)</f>
        <v>0</v>
      </c>
      <c r="AE34" s="310">
        <f>VLOOKUP($AB$34,$Q$8:$Z$72,5,FALSE)</f>
        <v>0</v>
      </c>
      <c r="AF34" s="309">
        <f>VLOOKUP($AB$34,$Q$8:$Z$72,6,FALSE)</f>
        <v>4801</v>
      </c>
      <c r="AG34" s="310">
        <f>VLOOKUP($AB$34,$Q$8:$Z$72,7,FALSE)</f>
        <v>1.2858386340810177</v>
      </c>
      <c r="AH34" s="310">
        <f>VLOOKUP($AB$34,$Q$8:$Z$72,8,FALSE)</f>
        <v>0</v>
      </c>
      <c r="AI34" s="310">
        <f>VLOOKUP($AB$34,$Q$8:$Z$72,9,FALSE)</f>
        <v>-8.5056291387125018</v>
      </c>
      <c r="AJ34" s="309">
        <f>VLOOKUP($AB$34,$Q$8:$Z$72,10,FALSE)</f>
        <v>0</v>
      </c>
      <c r="AK34" s="72"/>
      <c r="AL34" s="315">
        <v>27</v>
      </c>
      <c r="AM34" s="293" t="str">
        <f>VLOOKUP($AL$34,$R$8:$Z$72,2,FALSE)</f>
        <v>2.7 Burdened lifestyles</v>
      </c>
      <c r="AN34" s="309">
        <f>VLOOKUP($AL$34,$R$8:$Z$72,3,FALSE)</f>
        <v>0</v>
      </c>
      <c r="AO34" s="310">
        <f>VLOOKUP($AL$34,$R$8:$Z$72,4,FALSE)</f>
        <v>0</v>
      </c>
      <c r="AP34" s="309">
        <f>VLOOKUP($AL$34,$R$8:$Z$72,5,FALSE)</f>
        <v>4801</v>
      </c>
      <c r="AQ34" s="310">
        <f>VLOOKUP($AL$34,$R$8:$Z$72,6,FALSE)</f>
        <v>1.2858386340810177</v>
      </c>
      <c r="AR34" s="310">
        <f>VLOOKUP($AL$34,$R$8:$Z$72,7,FALSE)</f>
        <v>0</v>
      </c>
      <c r="AS34" s="310">
        <f>VLOOKUP($AL$34,$R$8:$Z$72,8,FALSE)</f>
        <v>-8.5056291387125018</v>
      </c>
      <c r="AT34" s="309">
        <f>VLOOKUP($AL$34,$R$8:$Z$72,9,FALSE)</f>
        <v>0</v>
      </c>
      <c r="AU34" s="72"/>
      <c r="AV34" s="72"/>
      <c r="AW34" s="72"/>
      <c r="BF34" s="72"/>
      <c r="BG34" s="72"/>
      <c r="BH34" s="72"/>
      <c r="BI34" s="72"/>
      <c r="BJ34" s="72"/>
      <c r="BK34" s="31"/>
      <c r="BM34" s="316"/>
      <c r="BN34" s="299"/>
    </row>
    <row r="35" spans="2:69" ht="15" customHeight="1" x14ac:dyDescent="0.25">
      <c r="B35" s="306" t="s">
        <v>182</v>
      </c>
      <c r="C35" s="307">
        <v>381</v>
      </c>
      <c r="D35" s="307">
        <v>3052</v>
      </c>
      <c r="F35" s="308" t="str">
        <f t="shared" si="3"/>
        <v>7.64 Inactive communal populations</v>
      </c>
      <c r="G35" s="309">
        <f t="shared" si="0"/>
        <v>381</v>
      </c>
      <c r="H35" s="310">
        <f t="shared" si="0"/>
        <v>6.8599207778177895</v>
      </c>
      <c r="I35" s="309">
        <f t="shared" si="0"/>
        <v>3052</v>
      </c>
      <c r="J35" s="310">
        <f t="shared" si="0"/>
        <v>0.81740877134248413</v>
      </c>
      <c r="K35" s="310">
        <f t="shared" si="0"/>
        <v>12.483617300131062</v>
      </c>
      <c r="L35" s="310">
        <f t="shared" si="0"/>
        <v>50.013020897366211</v>
      </c>
      <c r="M35" s="309">
        <f t="shared" si="0"/>
        <v>839.22769345272513</v>
      </c>
      <c r="N35" s="311"/>
      <c r="O35" s="312" t="str">
        <f t="shared" si="4"/>
        <v>7</v>
      </c>
      <c r="P35" s="312" t="str">
        <f t="shared" si="11"/>
        <v>7.64</v>
      </c>
      <c r="Q35" s="312">
        <f>RANK(Z35,$Z$8:$Z$72,0)+COUNTIF($Z$8:Z35,Z35)-1</f>
        <v>1</v>
      </c>
      <c r="R35" s="312">
        <f>RANK(U35,$U$8:$U$72,0)+COUNTIF($U$8:U35,U35)-1</f>
        <v>6</v>
      </c>
      <c r="S35" s="293" t="s">
        <v>183</v>
      </c>
      <c r="T35" s="313">
        <f t="shared" si="6"/>
        <v>381</v>
      </c>
      <c r="U35" s="314">
        <f t="shared" si="7"/>
        <v>6.8599207778177895</v>
      </c>
      <c r="V35" s="313">
        <f t="shared" si="8"/>
        <v>3052</v>
      </c>
      <c r="W35" s="314">
        <f t="shared" si="1"/>
        <v>0.81740877134248413</v>
      </c>
      <c r="X35" s="310">
        <f t="shared" si="9"/>
        <v>12.483617300131062</v>
      </c>
      <c r="Y35" s="310">
        <f t="shared" si="2"/>
        <v>50.013020897366211</v>
      </c>
      <c r="Z35" s="309">
        <f t="shared" si="10"/>
        <v>839.22769345272513</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-3.2620834815519961</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-3.2620834815519961</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5554</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97</v>
      </c>
      <c r="H77" s="310">
        <f t="shared" ref="H77:J82" si="12">IF($G$75=1,U77,IF($G$75=2,AE77,IF($G$75=3,AO77,"")))</f>
        <v>1.7464890169247391</v>
      </c>
      <c r="I77" s="323">
        <f>IF($G$75=1,V77,IF($G$75=2,AF77,IF($G$75=3,AP77,"")))</f>
        <v>34659</v>
      </c>
      <c r="J77" s="324">
        <f>IF($G$75=1,W77,IF($G$75=2,AG77,IF($G$75=3,AQ77,"")))</f>
        <v>9.2826247070639436</v>
      </c>
      <c r="K77" s="325">
        <f>IF($G$75=1,X77,IF($G$75=2,AH77,IF($G$75=3,AR77,"")))</f>
        <v>0.27986958654317784</v>
      </c>
      <c r="L77" s="326">
        <f>IF($G$75=1,Y77,IF($G$75=2,AI77,IF($G$75=3,AS77,"")))</f>
        <v>-19.354012300739264</v>
      </c>
      <c r="M77" s="327">
        <f>IF($G$75=1,Z77,IF($G$75=2,AJ77,IF($G$75=3,AT77,"")))</f>
        <v>18.814603326532055</v>
      </c>
      <c r="N77" s="311"/>
      <c r="O77" s="328"/>
      <c r="P77" s="312" t="str">
        <f>LEFT(S77,1)</f>
        <v>1</v>
      </c>
      <c r="Q77" s="312">
        <f>RANK(Z77,$Z$77:$Z$82,0)+COUNTIF($Z$77:Z77,Z77)-1</f>
        <v>6</v>
      </c>
      <c r="R77" s="312">
        <f>RANK(U77,$U$77:$U$82,0)+COUNTIF($U$77:U77,U77)-1</f>
        <v>6</v>
      </c>
      <c r="S77" s="329" t="s">
        <v>71</v>
      </c>
      <c r="T77" s="309">
        <f>SUMIF($O$8:$O$36,$P77,T$8:T$36)</f>
        <v>97</v>
      </c>
      <c r="U77" s="310">
        <f>IF(SUM($T$77:$T$98)&gt;0,T77/SUM($T$77:$T$98)*100,0)</f>
        <v>1.7464890169247391</v>
      </c>
      <c r="V77" s="309">
        <f>SUMIF($O$8:$O$71,$P77,V$8:V$71)</f>
        <v>34659</v>
      </c>
      <c r="W77" s="326">
        <f t="shared" ref="W77:W82" si="13">IF(SUM($V$77:$V$98)&gt;0,V77/SUM($V$77:$V$98)*100,0)</f>
        <v>9.2826247070639436</v>
      </c>
      <c r="X77" s="326">
        <f>IF(V77&gt;0,(T77/V77)*100,0)</f>
        <v>0.27986958654317784</v>
      </c>
      <c r="Y77" s="326">
        <f t="shared" ref="Y77:Y82" si="14">IF(AND((SQRT((W77*(100-W77))/SUM($T$77:$T$98)))&gt;0, SUM($T$77:$T$98)&gt;0),(U77-W77)/(SQRT((W77*(100-W77))/SUM($T$77:$T$98))),0)</f>
        <v>-19.354012300739264</v>
      </c>
      <c r="Z77" s="327">
        <f>IF(AND(W77&gt;0,SUM(X77)&gt;0),(U77/W77)*100,0)</f>
        <v>18.814603326532055</v>
      </c>
      <c r="AA77" s="72"/>
      <c r="AB77" s="315">
        <v>1</v>
      </c>
      <c r="AC77" s="329" t="str">
        <f>VLOOKUP($AB$77,$Q$77:$Z$98,S$5,FALSE)</f>
        <v>7. Not Private Households</v>
      </c>
      <c r="AD77" s="309">
        <f t="shared" ref="AD77:AI77" si="15">VLOOKUP($AB$77,$Q$77:$Z$98,T$5,FALSE)</f>
        <v>394</v>
      </c>
      <c r="AE77" s="310">
        <f t="shared" si="15"/>
        <v>7.093986316168527</v>
      </c>
      <c r="AF77" s="309">
        <f t="shared" si="15"/>
        <v>5656</v>
      </c>
      <c r="AG77" s="326">
        <f t="shared" si="15"/>
        <v>1.5148309340475392</v>
      </c>
      <c r="AH77" s="326">
        <f>VLOOKUP($AB$77,$Q$77:$Z$98,X$5,FALSE)</f>
        <v>6.9660537482319667</v>
      </c>
      <c r="AI77" s="326">
        <f t="shared" si="15"/>
        <v>34.041124238534792</v>
      </c>
      <c r="AJ77" s="327">
        <f>VLOOKUP($AB$77,$Q$77:$Z$98,Z$5,FALSE)</f>
        <v>468.30218189523055</v>
      </c>
      <c r="AK77" s="72"/>
      <c r="AL77" s="315">
        <v>1</v>
      </c>
      <c r="AM77" s="329" t="str">
        <f>VLOOKUP($AB$77,$R$77:$Z$98,R$5,FALSE)</f>
        <v>5. Fit and Well</v>
      </c>
      <c r="AN77" s="309">
        <f t="shared" ref="AN77:AO77" si="16">VLOOKUP($AB$77,$R$77:$Z$98,S$5,FALSE)</f>
        <v>2186</v>
      </c>
      <c r="AO77" s="310">
        <f t="shared" si="16"/>
        <v>39.359020525747205</v>
      </c>
      <c r="AP77" s="309">
        <f>VLOOKUP($AB$77,$R$77:$Z$98,U$5,FALSE)</f>
        <v>126333</v>
      </c>
      <c r="AQ77" s="326">
        <f>VLOOKUP($AB$77,$R$77:$Z$98,V$5,FALSE)</f>
        <v>33.835420154000666</v>
      </c>
      <c r="AR77" s="326">
        <f>VLOOKUP($AB$77,$R$77:$Z$98,W$5,FALSE)</f>
        <v>1.7303475734764471</v>
      </c>
      <c r="AS77" s="326">
        <f>VLOOKUP($AB$77,$R$77:$Z$98,X$5,FALSE)</f>
        <v>8.7001476183116804</v>
      </c>
      <c r="AT77" s="327">
        <f>VLOOKUP($AB$77,$R$77:$Z$98,Y$5,FALSE)</f>
        <v>116.32490551796334</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297</v>
      </c>
      <c r="H78" s="310">
        <f t="shared" si="12"/>
        <v>5.3474972992437886</v>
      </c>
      <c r="I78" s="323">
        <f t="shared" si="12"/>
        <v>44187</v>
      </c>
      <c r="J78" s="324">
        <f t="shared" si="12"/>
        <v>11.834482758620691</v>
      </c>
      <c r="K78" s="325">
        <f>IF($G$75=1,X78,IF($G$75=2,AH78,IF($G$75=3,AR78,"")))</f>
        <v>0.67214339058999251</v>
      </c>
      <c r="L78" s="326">
        <f>IF($G$75=1,Y78,IF($G$75=2,AI78,IF($G$75=3,AS78,"")))</f>
        <v>-14.966554850718534</v>
      </c>
      <c r="M78" s="327">
        <f t="shared" ref="M78:M82" si="19">IF($G$75=1,Z78,IF($G$75=2,AJ78,IF($G$75=3,AT78,"")))</f>
        <v>45.185728927176527</v>
      </c>
      <c r="N78" s="311"/>
      <c r="O78" s="328"/>
      <c r="P78" s="312" t="str">
        <f t="shared" ref="P78:P82" si="20">LEFT(S78,1)</f>
        <v>2</v>
      </c>
      <c r="Q78" s="312">
        <f>RANK(Z78,$Z$77:$Z$82,0)+COUNTIF($Z$77:Z78,Z78)-1</f>
        <v>5</v>
      </c>
      <c r="R78" s="312">
        <f>RANK(U78,$U$77:$U$98,0)+COUNTIF($U$77:U78,U78)-1</f>
        <v>5</v>
      </c>
      <c r="S78" s="329" t="s">
        <v>78</v>
      </c>
      <c r="T78" s="309">
        <f>SUMIF($O$8:$O$36,$P78,T$8:T$36)</f>
        <v>297</v>
      </c>
      <c r="U78" s="310">
        <f t="shared" ref="U78:U80" si="21">IF(SUM($T$77:$T$98)&gt;0,T78/SUM($T$77:$T$98)*100,0)</f>
        <v>5.3474972992437886</v>
      </c>
      <c r="V78" s="309">
        <f t="shared" ref="V78:V81" si="22">SUMIF($O$8:$O$71,$P78,V$8:V$71)</f>
        <v>44187</v>
      </c>
      <c r="W78" s="326">
        <f t="shared" si="13"/>
        <v>11.834482758620691</v>
      </c>
      <c r="X78" s="326">
        <f t="shared" ref="X78:X82" si="23">IF(V78&gt;0,(T78/V78)*100,0)</f>
        <v>0.67214339058999251</v>
      </c>
      <c r="Y78" s="326">
        <f t="shared" si="14"/>
        <v>-14.966554850718534</v>
      </c>
      <c r="Z78" s="327">
        <f t="shared" ref="Z78:Z82" si="24">IF(AND(W78&gt;0,SUM(X78)&gt;0),(U78/W78)*100,0)</f>
        <v>45.185728927176527</v>
      </c>
      <c r="AA78" s="72"/>
      <c r="AB78" s="315">
        <v>2</v>
      </c>
      <c r="AC78" s="329" t="str">
        <f>VLOOKUP($AB$78,$Q$77:$Z$98,S$5,FALSE)</f>
        <v>3. Unhealthy Traits</v>
      </c>
      <c r="AD78" s="309">
        <f t="shared" ref="AD78:AJ78" si="25">VLOOKUP($AB$78,$Q$77:$Z$98,T$5,FALSE)</f>
        <v>1434</v>
      </c>
      <c r="AE78" s="310">
        <f t="shared" si="25"/>
        <v>25.819229384227583</v>
      </c>
      <c r="AF78" s="309">
        <f t="shared" si="25"/>
        <v>54317</v>
      </c>
      <c r="AG78" s="326">
        <f t="shared" si="25"/>
        <v>14.547572815533979</v>
      </c>
      <c r="AH78" s="326">
        <f t="shared" si="25"/>
        <v>2.6400574405802972</v>
      </c>
      <c r="AI78" s="326">
        <f t="shared" si="25"/>
        <v>23.825016736672328</v>
      </c>
      <c r="AJ78" s="327">
        <f t="shared" si="25"/>
        <v>177.48135521726115</v>
      </c>
      <c r="AK78" s="72"/>
      <c r="AL78" s="315">
        <v>2</v>
      </c>
      <c r="AM78" s="329" t="str">
        <f t="shared" ref="AM78:AQ78" si="26">VLOOKUP($AB$78,$R$77:$Z$98,R$5,FALSE)</f>
        <v>3. Unhealthy Traits</v>
      </c>
      <c r="AN78" s="309">
        <f t="shared" si="26"/>
        <v>1434</v>
      </c>
      <c r="AO78" s="310">
        <f t="shared" si="26"/>
        <v>25.819229384227583</v>
      </c>
      <c r="AP78" s="309">
        <f>VLOOKUP($AB$78,$R$77:$Z$98,U$5,FALSE)</f>
        <v>54317</v>
      </c>
      <c r="AQ78" s="326">
        <f t="shared" si="26"/>
        <v>14.547572815533979</v>
      </c>
      <c r="AR78" s="326">
        <f>VLOOKUP($AB$78,$R$77:$Z$98,W$5,FALSE)</f>
        <v>2.6400574405802972</v>
      </c>
      <c r="AS78" s="326">
        <f>VLOOKUP($AB$78,$R$77:$Z$98,X$5,FALSE)</f>
        <v>23.825016736672328</v>
      </c>
      <c r="AT78" s="327">
        <f>VLOOKUP($AB$78,$R$77:$Z$98,Y$5,FALSE)</f>
        <v>177.48135521726115</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1434</v>
      </c>
      <c r="H79" s="310">
        <f t="shared" si="12"/>
        <v>25.819229384227583</v>
      </c>
      <c r="I79" s="323">
        <f t="shared" si="12"/>
        <v>54317</v>
      </c>
      <c r="J79" s="324">
        <f t="shared" si="12"/>
        <v>14.547572815533979</v>
      </c>
      <c r="K79" s="325">
        <f>IF($G$75=1,X79,IF($G$75=2,AH79,IF($G$75=3,AR79,"")))</f>
        <v>2.6400574405802972</v>
      </c>
      <c r="L79" s="326">
        <f>IF($G$75=1,Y79,IF($G$75=2,AI79,IF($G$75=3,AS79,"")))</f>
        <v>23.825016736672328</v>
      </c>
      <c r="M79" s="327">
        <f t="shared" si="19"/>
        <v>177.48135521726115</v>
      </c>
      <c r="N79" s="311"/>
      <c r="O79" s="328"/>
      <c r="P79" s="312" t="str">
        <f t="shared" si="20"/>
        <v>3</v>
      </c>
      <c r="Q79" s="312">
        <f>RANK(Z79,$Z$77:$Z$82,0)+COUNTIF($Z$77:Z79,Z79)-1</f>
        <v>2</v>
      </c>
      <c r="R79" s="312">
        <f>RANK(U79,$U$77:$U$98,0)+COUNTIF($U$77:U79,U79)-1</f>
        <v>2</v>
      </c>
      <c r="S79" s="329" t="s">
        <v>191</v>
      </c>
      <c r="T79" s="309">
        <f t="shared" ref="T79:T82" si="27">SUMIF($O$8:$O$36,$P79,T$8:T$36)</f>
        <v>1434</v>
      </c>
      <c r="U79" s="310">
        <f t="shared" si="21"/>
        <v>25.819229384227583</v>
      </c>
      <c r="V79" s="309">
        <f t="shared" si="22"/>
        <v>54317</v>
      </c>
      <c r="W79" s="326">
        <f t="shared" si="13"/>
        <v>14.547572815533979</v>
      </c>
      <c r="X79" s="326">
        <f t="shared" si="23"/>
        <v>2.6400574405802972</v>
      </c>
      <c r="Y79" s="326">
        <f t="shared" si="14"/>
        <v>23.825016736672328</v>
      </c>
      <c r="Z79" s="327">
        <f t="shared" si="24"/>
        <v>177.48135521726115</v>
      </c>
      <c r="AA79" s="72"/>
      <c r="AB79" s="315">
        <v>3</v>
      </c>
      <c r="AC79" s="329" t="str">
        <f>VLOOKUP($AB$79,$Q$77:$Z$98,S$5,FALSE)</f>
        <v>5. Fit and Well</v>
      </c>
      <c r="AD79" s="309">
        <f t="shared" ref="AD79:AJ79" si="28">VLOOKUP($AB$79,$Q$77:$Z$98,T$5,FALSE)</f>
        <v>2186</v>
      </c>
      <c r="AE79" s="310">
        <f t="shared" si="28"/>
        <v>39.359020525747205</v>
      </c>
      <c r="AF79" s="309">
        <f t="shared" si="28"/>
        <v>126333</v>
      </c>
      <c r="AG79" s="326">
        <f t="shared" si="28"/>
        <v>33.835420154000666</v>
      </c>
      <c r="AH79" s="326">
        <f t="shared" si="28"/>
        <v>1.7303475734764471</v>
      </c>
      <c r="AI79" s="326">
        <f t="shared" si="28"/>
        <v>8.7001476183116804</v>
      </c>
      <c r="AJ79" s="327">
        <f t="shared" si="28"/>
        <v>116.32490551796334</v>
      </c>
      <c r="AK79" s="72"/>
      <c r="AL79" s="315">
        <v>3</v>
      </c>
      <c r="AM79" s="329" t="str">
        <f t="shared" ref="AM79:AQ79" si="29">VLOOKUP($AB$79,$R$77:$Z$98,R$5,FALSE)</f>
        <v>4. Healthy Behaviours</v>
      </c>
      <c r="AN79" s="309">
        <f t="shared" si="29"/>
        <v>1146</v>
      </c>
      <c r="AO79" s="310">
        <f t="shared" si="29"/>
        <v>20.633777457688151</v>
      </c>
      <c r="AP79" s="309">
        <f t="shared" si="29"/>
        <v>108223</v>
      </c>
      <c r="AQ79" s="326">
        <f t="shared" si="29"/>
        <v>28.985068630733181</v>
      </c>
      <c r="AR79" s="326">
        <f>VLOOKUP($AB$79,$R$77:$Z$98,W$5,FALSE)</f>
        <v>1.0589246278517506</v>
      </c>
      <c r="AS79" s="326">
        <f>VLOOKUP($AB$79,$R$77:$Z$98,X$5,FALSE)</f>
        <v>-13.718118853520631</v>
      </c>
      <c r="AT79" s="327">
        <f>VLOOKUP($AB$79,$R$77:$Z$98,Y$5,FALSE)</f>
        <v>71.187609456994466</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1146</v>
      </c>
      <c r="H80" s="310">
        <f t="shared" si="12"/>
        <v>20.633777457688151</v>
      </c>
      <c r="I80" s="323">
        <f t="shared" si="12"/>
        <v>108223</v>
      </c>
      <c r="J80" s="324">
        <f t="shared" si="12"/>
        <v>28.985068630733181</v>
      </c>
      <c r="K80" s="325">
        <f>IF($G$75=1,X80,IF($G$75=2,AH80,IF($G$75=3,AR80,"")))</f>
        <v>1.0589246278517506</v>
      </c>
      <c r="L80" s="326">
        <f t="shared" ref="L80:L82" si="30">IF($G$75=1,Y80,IF($G$75=2,AI80,IF($G$75=3,AS80,"")))</f>
        <v>-13.718118853520631</v>
      </c>
      <c r="M80" s="327">
        <f t="shared" si="19"/>
        <v>71.187609456994466</v>
      </c>
      <c r="N80" s="311"/>
      <c r="O80" s="328"/>
      <c r="P80" s="312" t="str">
        <f t="shared" si="20"/>
        <v>4</v>
      </c>
      <c r="Q80" s="312">
        <f>RANK(Z80,$Z$77:$Z$82,0)+COUNTIF($Z$77:Z80,Z80)-1</f>
        <v>4</v>
      </c>
      <c r="R80" s="312">
        <f>RANK(U80,$U$77:$U$98,0)+COUNTIF($U$77:U80,U80)-1</f>
        <v>3</v>
      </c>
      <c r="S80" s="329" t="s">
        <v>89</v>
      </c>
      <c r="T80" s="309">
        <f t="shared" si="27"/>
        <v>1146</v>
      </c>
      <c r="U80" s="310">
        <f t="shared" si="21"/>
        <v>20.633777457688151</v>
      </c>
      <c r="V80" s="309">
        <f t="shared" si="22"/>
        <v>108223</v>
      </c>
      <c r="W80" s="326">
        <f t="shared" si="13"/>
        <v>28.985068630733181</v>
      </c>
      <c r="X80" s="326">
        <f t="shared" si="23"/>
        <v>1.0589246278517506</v>
      </c>
      <c r="Y80" s="326">
        <f t="shared" si="14"/>
        <v>-13.718118853520631</v>
      </c>
      <c r="Z80" s="327">
        <f t="shared" si="24"/>
        <v>71.187609456994466</v>
      </c>
      <c r="AA80" s="72"/>
      <c r="AB80" s="315">
        <v>4</v>
      </c>
      <c r="AC80" s="329" t="str">
        <f>VLOOKUP($AB$80,$Q$77:$Z$98,S$5,FALSE)</f>
        <v>4. Healthy Behaviours</v>
      </c>
      <c r="AD80" s="309">
        <f t="shared" ref="AD80:AJ80" si="31">VLOOKUP($AB$80,$Q$77:$Z$98,T$5,FALSE)</f>
        <v>1146</v>
      </c>
      <c r="AE80" s="310">
        <f t="shared" si="31"/>
        <v>20.633777457688151</v>
      </c>
      <c r="AF80" s="309">
        <f t="shared" si="31"/>
        <v>108223</v>
      </c>
      <c r="AG80" s="326">
        <f t="shared" si="31"/>
        <v>28.985068630733181</v>
      </c>
      <c r="AH80" s="326">
        <f t="shared" si="31"/>
        <v>1.0589246278517506</v>
      </c>
      <c r="AI80" s="326">
        <f t="shared" si="31"/>
        <v>-13.718118853520631</v>
      </c>
      <c r="AJ80" s="327">
        <f t="shared" si="31"/>
        <v>71.187609456994466</v>
      </c>
      <c r="AK80" s="72"/>
      <c r="AL80" s="315">
        <v>4</v>
      </c>
      <c r="AM80" s="329" t="str">
        <f t="shared" ref="AM80:AQ80" si="32">VLOOKUP($AB$80,$R$77:$Z$98,R$5,FALSE)</f>
        <v>7. Not Private Households</v>
      </c>
      <c r="AN80" s="309">
        <f t="shared" si="32"/>
        <v>394</v>
      </c>
      <c r="AO80" s="310">
        <f t="shared" si="32"/>
        <v>7.093986316168527</v>
      </c>
      <c r="AP80" s="309">
        <f>VLOOKUP($AB$80,$R$77:$Z$98,U$5,FALSE)</f>
        <v>5656</v>
      </c>
      <c r="AQ80" s="326">
        <f t="shared" si="32"/>
        <v>1.5148309340475392</v>
      </c>
      <c r="AR80" s="326">
        <f>VLOOKUP($AB$80,$R$77:$Z$98,W$5,FALSE)</f>
        <v>6.9660537482319667</v>
      </c>
      <c r="AS80" s="326">
        <f>VLOOKUP($AB$80,$R$77:$Z$98,X$5,FALSE)</f>
        <v>34.041124238534792</v>
      </c>
      <c r="AT80" s="327">
        <f>VLOOKUP($AB$80,$R$77:$Z$98,Y$5,FALSE)</f>
        <v>468.30218189523055</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2186</v>
      </c>
      <c r="H81" s="310">
        <f t="shared" si="12"/>
        <v>39.359020525747205</v>
      </c>
      <c r="I81" s="323">
        <f t="shared" si="12"/>
        <v>126333</v>
      </c>
      <c r="J81" s="324">
        <f t="shared" si="12"/>
        <v>33.835420154000666</v>
      </c>
      <c r="K81" s="325">
        <f>IF($G$75=1,X81,IF($G$75=2,AH81,IF($G$75=3,AR81,"")))</f>
        <v>1.7303475734764471</v>
      </c>
      <c r="L81" s="326">
        <f>IF($G$75=1,Y81,IF($G$75=2,AI81,IF($G$75=3,AS81,"")))</f>
        <v>8.7001476183116804</v>
      </c>
      <c r="M81" s="327">
        <f t="shared" si="19"/>
        <v>116.32490551796334</v>
      </c>
      <c r="N81" s="311"/>
      <c r="O81" s="328"/>
      <c r="P81" s="312" t="str">
        <f t="shared" si="20"/>
        <v>5</v>
      </c>
      <c r="Q81" s="312">
        <f>RANK(Z81,$Z$77:$Z$82,0)+COUNTIF($Z$77:Z81,Z81)-1</f>
        <v>3</v>
      </c>
      <c r="R81" s="312">
        <f>RANK(U81,$U$77:$U$98,0)+COUNTIF($U$77:U81,U81)-1</f>
        <v>1</v>
      </c>
      <c r="S81" s="329" t="s">
        <v>96</v>
      </c>
      <c r="T81" s="309">
        <f t="shared" si="27"/>
        <v>2186</v>
      </c>
      <c r="U81" s="310">
        <f>IF(SUM($T$77:$T$98)&gt;0,T81/SUM($T$77:$T$98)*100,0)</f>
        <v>39.359020525747205</v>
      </c>
      <c r="V81" s="309">
        <f t="shared" si="22"/>
        <v>126333</v>
      </c>
      <c r="W81" s="326">
        <f t="shared" si="13"/>
        <v>33.835420154000666</v>
      </c>
      <c r="X81" s="326">
        <f t="shared" si="23"/>
        <v>1.7303475734764471</v>
      </c>
      <c r="Y81" s="326">
        <f t="shared" si="14"/>
        <v>8.7001476183116804</v>
      </c>
      <c r="Z81" s="327">
        <f t="shared" si="24"/>
        <v>116.32490551796334</v>
      </c>
      <c r="AA81" s="72"/>
      <c r="AB81" s="315">
        <v>5</v>
      </c>
      <c r="AC81" s="329" t="str">
        <f>VLOOKUP($AB$81,$Q$77:$Z$98,S$5,FALSE)</f>
        <v>2. Multiple Concerns</v>
      </c>
      <c r="AD81" s="309">
        <f t="shared" ref="AD81:AJ81" si="33">VLOOKUP($AB$81,$Q$77:$Z$98,T$5,FALSE)</f>
        <v>297</v>
      </c>
      <c r="AE81" s="310">
        <f t="shared" si="33"/>
        <v>5.3474972992437886</v>
      </c>
      <c r="AF81" s="309">
        <f t="shared" si="33"/>
        <v>44187</v>
      </c>
      <c r="AG81" s="326">
        <f t="shared" si="33"/>
        <v>11.834482758620691</v>
      </c>
      <c r="AH81" s="326">
        <f t="shared" si="33"/>
        <v>0.67214339058999251</v>
      </c>
      <c r="AI81" s="326">
        <f t="shared" si="33"/>
        <v>-14.966554850718534</v>
      </c>
      <c r="AJ81" s="327">
        <f t="shared" si="33"/>
        <v>45.185728927176527</v>
      </c>
      <c r="AK81" s="72"/>
      <c r="AL81" s="315">
        <v>5</v>
      </c>
      <c r="AM81" s="329" t="str">
        <f t="shared" ref="AM81:AQ81" si="34">VLOOKUP($AB$81,$R$77:$Z$98,R$5,FALSE)</f>
        <v>2. Multiple Concerns</v>
      </c>
      <c r="AN81" s="309">
        <f t="shared" si="34"/>
        <v>297</v>
      </c>
      <c r="AO81" s="310">
        <f t="shared" si="34"/>
        <v>5.3474972992437886</v>
      </c>
      <c r="AP81" s="309">
        <f>VLOOKUP($AB$81,$R$77:$Z$98,U$5,FALSE)</f>
        <v>44187</v>
      </c>
      <c r="AQ81" s="326">
        <f t="shared" si="34"/>
        <v>11.834482758620691</v>
      </c>
      <c r="AR81" s="326">
        <f>VLOOKUP($AB$81,$R$77:$Z$98,W$5,FALSE)</f>
        <v>0.67214339058999251</v>
      </c>
      <c r="AS81" s="326">
        <f>VLOOKUP($AB$81,$R$77:$Z$98,X$5,FALSE)</f>
        <v>-14.966554850718534</v>
      </c>
      <c r="AT81" s="327">
        <f>VLOOKUP($AB$81,$R$77:$Z$98,Y$5,FALSE)</f>
        <v>45.185728927176527</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394</v>
      </c>
      <c r="H82" s="310">
        <f t="shared" si="12"/>
        <v>7.093986316168527</v>
      </c>
      <c r="I82" s="323">
        <f t="shared" si="12"/>
        <v>5656</v>
      </c>
      <c r="J82" s="324">
        <f t="shared" si="12"/>
        <v>1.5148309340475392</v>
      </c>
      <c r="K82" s="325">
        <f>IF($G$75=1,X82,IF($G$75=2,AH82,IF($G$75=3,AR82,"")))</f>
        <v>6.9660537482319667</v>
      </c>
      <c r="L82" s="326">
        <f t="shared" si="30"/>
        <v>34.041124238534792</v>
      </c>
      <c r="M82" s="327">
        <f t="shared" si="19"/>
        <v>468.30218189523055</v>
      </c>
      <c r="N82" s="311"/>
      <c r="O82" s="328"/>
      <c r="P82" s="312" t="str">
        <f t="shared" si="20"/>
        <v>7</v>
      </c>
      <c r="Q82" s="312">
        <f>RANK(Z82,$Z$77:$Z$82,0)+COUNTIF($Z$77:Z82,Z82)-1</f>
        <v>1</v>
      </c>
      <c r="R82" s="312">
        <f>RANK(U82,$U$77:$U$98,0)+COUNTIF($U$77:U82,U82)-1</f>
        <v>4</v>
      </c>
      <c r="S82" s="329" t="s">
        <v>103</v>
      </c>
      <c r="T82" s="309">
        <f t="shared" si="27"/>
        <v>394</v>
      </c>
      <c r="U82" s="310">
        <f>IF(SUM($T$77:$T$98)&gt;0,T82/SUM($T$77:$T$98)*100,0)</f>
        <v>7.093986316168527</v>
      </c>
      <c r="V82" s="309">
        <f>SUMIF($O$8:$O$36,$P82,V$8:V$36)</f>
        <v>5656</v>
      </c>
      <c r="W82" s="326">
        <f t="shared" si="13"/>
        <v>1.5148309340475392</v>
      </c>
      <c r="X82" s="326">
        <f t="shared" si="23"/>
        <v>6.9660537482319667</v>
      </c>
      <c r="Y82" s="326">
        <f t="shared" si="14"/>
        <v>34.041124238534792</v>
      </c>
      <c r="Z82" s="327">
        <f t="shared" si="24"/>
        <v>468.30218189523055</v>
      </c>
      <c r="AA82" s="72"/>
      <c r="AB82" s="315">
        <v>6</v>
      </c>
      <c r="AC82" s="329" t="str">
        <f>VLOOKUP($AB$82,$Q$77:$Z$98,S$5,FALSE)</f>
        <v>1. Serious Challenges</v>
      </c>
      <c r="AD82" s="309">
        <f t="shared" ref="AD82:AJ82" si="35">VLOOKUP($AB$82,$Q$77:$Z$98,T$5,FALSE)</f>
        <v>97</v>
      </c>
      <c r="AE82" s="310">
        <f t="shared" si="35"/>
        <v>1.7464890169247391</v>
      </c>
      <c r="AF82" s="309">
        <f t="shared" si="35"/>
        <v>34659</v>
      </c>
      <c r="AG82" s="326">
        <f t="shared" si="35"/>
        <v>9.2826247070639436</v>
      </c>
      <c r="AH82" s="326">
        <f t="shared" si="35"/>
        <v>0.27986958654317784</v>
      </c>
      <c r="AI82" s="326">
        <f t="shared" si="35"/>
        <v>-19.354012300739264</v>
      </c>
      <c r="AJ82" s="327">
        <f t="shared" si="35"/>
        <v>18.814603326532055</v>
      </c>
      <c r="AK82" s="72"/>
      <c r="AL82" s="315">
        <v>6</v>
      </c>
      <c r="AM82" s="329" t="str">
        <f t="shared" ref="AM82:AO82" si="36">VLOOKUP($AB$82,$R$77:$Z$98,R$5,FALSE)</f>
        <v>1. Serious Challenges</v>
      </c>
      <c r="AN82" s="309">
        <f t="shared" si="36"/>
        <v>97</v>
      </c>
      <c r="AO82" s="310">
        <f t="shared" si="36"/>
        <v>1.7464890169247391</v>
      </c>
      <c r="AP82" s="309">
        <f>VLOOKUP($AB$82,$R$77:$Z$98,U$5,FALSE)</f>
        <v>34659</v>
      </c>
      <c r="AQ82" s="326">
        <f>VLOOKUP($AB$82,$R$77:$Z$98,V$5,FALSE)</f>
        <v>9.2826247070639436</v>
      </c>
      <c r="AR82" s="326">
        <f>VLOOKUP($AB$82,$R$77:$Z$98,W$5,FALSE)</f>
        <v>0.27986958654317784</v>
      </c>
      <c r="AS82" s="326">
        <f>VLOOKUP($AB$82,$R$77:$Z$98,X$5,FALSE)</f>
        <v>-19.354012300739264</v>
      </c>
      <c r="AT82" s="327">
        <f>VLOOKUP($AB$82,$R$77:$Z$98,Y$5,FALSE)</f>
        <v>18.814603326532055</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D0548-BB1B-4E1C-BE84-FB65086E871B}">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97</v>
      </c>
      <c r="V5" s="402">
        <f>'Input Sheet'!T78</f>
        <v>297</v>
      </c>
      <c r="W5" s="402">
        <f>'Input Sheet'!T79</f>
        <v>1434</v>
      </c>
      <c r="X5" s="403">
        <f>'Input Sheet'!T80</f>
        <v>1146</v>
      </c>
      <c r="Y5" s="403">
        <f>'Input Sheet'!T81</f>
        <v>2186</v>
      </c>
      <c r="Z5" s="403">
        <f>'Input Sheet'!T82</f>
        <v>394</v>
      </c>
      <c r="AA5" s="404">
        <f>SUM(U5:Z5)</f>
        <v>5554</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4.6776467737306447E-2</v>
      </c>
      <c r="AZ6" s="437">
        <f t="shared" ref="AZ6:AZ13" si="1">IF(AX6="","",IFERROR(VLOOKUP($AX$4&amp;AX6,$D$8:$AC$1006,26,FALSE),""))</f>
        <v>94.173787126710025</v>
      </c>
      <c r="BA6" s="333" t="b">
        <f>IF(AX6="","")</f>
        <v>0</v>
      </c>
      <c r="BB6" s="333">
        <f t="shared" ref="BB6:BB65" si="2">VLOOKUP($AX$4&amp;AX6,$D$8:$AC$986,25,FALSE)</f>
        <v>4.6776467737306447E-2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0.14468941697389268</v>
      </c>
      <c r="AZ7" s="437">
        <f t="shared" si="1"/>
        <v>96.278639741328021</v>
      </c>
      <c r="BA7" s="333" t="b">
        <f t="shared" ref="BA7:BA17" si="5">IF(AX7="","")</f>
        <v>0</v>
      </c>
      <c r="BB7" s="333">
        <f t="shared" si="2"/>
        <v>0.14468941697389268</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5.9140332549999997</v>
      </c>
      <c r="V8" s="450">
        <f>IFERROR(V$5*I8,"")</f>
        <v>17.146689714000001</v>
      </c>
      <c r="W8" s="451">
        <f>IFERROR(W$5*K8,"")</f>
        <v>77.288590536000001</v>
      </c>
      <c r="X8" s="451">
        <f>IFERROR(X$5*M8,"")</f>
        <v>51.919912764000003</v>
      </c>
      <c r="Y8" s="451">
        <f>IFERROR(Y$5*O8,"")</f>
        <v>103.767172792</v>
      </c>
      <c r="Z8" s="451">
        <f>IFERROR(Z$5*Q8,"")</f>
        <v>3.7601027519999999</v>
      </c>
      <c r="AA8" s="452">
        <f>IFERROR(SUM(U8:Z8),"")</f>
        <v>259.79650181300002</v>
      </c>
      <c r="AB8" s="453">
        <f>IF(OR(AA8="", AA8=0), "", AA8/$AA$5)</f>
        <v>4.6776467737306447E-2</v>
      </c>
      <c r="AC8" s="454">
        <f>IF(OR(AB8="", AB8=0), "", IF(AN8&gt;0, AB8/AN8*100, ""))</f>
        <v>94.173787126710025</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9.8732939615952461E-2</v>
      </c>
      <c r="AZ8" s="437">
        <f t="shared" si="1"/>
        <v>120.39596638466578</v>
      </c>
      <c r="BA8" s="333" t="b">
        <f t="shared" si="5"/>
        <v>0</v>
      </c>
      <c r="BB8" s="333">
        <f t="shared" si="2"/>
        <v>9.8732939615952461E-2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16.814835928000001</v>
      </c>
      <c r="V9" s="459">
        <f t="shared" ref="V9:V72" si="11">IFERROR(V$5*I9,"")</f>
        <v>52.172170281</v>
      </c>
      <c r="W9" s="460">
        <f t="shared" ref="W9:W72" si="12">IFERROR(W$5*K9,"")</f>
        <v>216.63678768599999</v>
      </c>
      <c r="X9" s="460">
        <f t="shared" ref="X9:X72" si="13">IFERROR(X$5*M9,"")</f>
        <v>152.7997326</v>
      </c>
      <c r="Y9" s="460">
        <f t="shared" ref="Y9:Y72" si="14">IFERROR(Y$5*O9,"")</f>
        <v>332.98235600200002</v>
      </c>
      <c r="Z9" s="460">
        <f t="shared" ref="Z9:Z72" si="15">IFERROR(Z$5*Q9,"")</f>
        <v>32.199139375999998</v>
      </c>
      <c r="AA9" s="461">
        <f t="shared" ref="AA9:AA72" si="16">IFERROR(SUM(U9:Z9),"")</f>
        <v>803.60502187299994</v>
      </c>
      <c r="AB9" s="462">
        <f t="shared" ref="AB9:AB72" si="17">IF(OR(AA9="", AA9=0), "", AA9/$AA$5)</f>
        <v>0.14468941697389268</v>
      </c>
      <c r="AC9" s="454">
        <f t="shared" ref="AC9:AC72" si="18">IF(OR(AB9="", AB9=0), "", IF(AN9&gt;0, AB9/AN9*100, ""))</f>
        <v>96.278639741328021</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0.13053434803997119</v>
      </c>
      <c r="AZ9" s="437">
        <f t="shared" si="1"/>
        <v>98.475048028015607</v>
      </c>
      <c r="BA9" s="333" t="b">
        <f t="shared" si="5"/>
        <v>0</v>
      </c>
      <c r="BB9" s="333">
        <f t="shared" si="2"/>
        <v>0.13053434803997119</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6</v>
      </c>
      <c r="T10" s="441" t="str">
        <f t="shared" si="9"/>
        <v>Age 18 - 24</v>
      </c>
      <c r="U10" s="459">
        <f t="shared" si="10"/>
        <v>8.3193251830000001</v>
      </c>
      <c r="V10" s="459">
        <f t="shared" si="11"/>
        <v>26.124013674</v>
      </c>
      <c r="W10" s="460">
        <f t="shared" si="12"/>
        <v>132.39997528799998</v>
      </c>
      <c r="X10" s="460">
        <f t="shared" si="13"/>
        <v>88.041165792000001</v>
      </c>
      <c r="Y10" s="460">
        <f t="shared" si="14"/>
        <v>143.14769828599998</v>
      </c>
      <c r="Z10" s="460">
        <f t="shared" si="15"/>
        <v>150.33056840399999</v>
      </c>
      <c r="AA10" s="461">
        <f t="shared" si="16"/>
        <v>548.36274662699998</v>
      </c>
      <c r="AB10" s="462">
        <f t="shared" si="17"/>
        <v>9.8732939615952461E-2</v>
      </c>
      <c r="AC10" s="454">
        <f t="shared" si="18"/>
        <v>120.39596638466578</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0.19003617025747208</v>
      </c>
      <c r="AZ10" s="437">
        <f t="shared" si="1"/>
        <v>97.564819144896134</v>
      </c>
      <c r="BA10" s="333" t="b">
        <f t="shared" si="5"/>
        <v>0</v>
      </c>
      <c r="BB10" s="333">
        <f t="shared" si="2"/>
        <v>0.19003617025747208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13.893371304</v>
      </c>
      <c r="V11" s="459">
        <f t="shared" si="11"/>
        <v>43.126004394000006</v>
      </c>
      <c r="W11" s="460">
        <f t="shared" si="12"/>
        <v>220.38156683399998</v>
      </c>
      <c r="X11" s="460">
        <f t="shared" si="13"/>
        <v>155.252202396</v>
      </c>
      <c r="Y11" s="460">
        <f t="shared" si="14"/>
        <v>251.10460677</v>
      </c>
      <c r="Z11" s="460">
        <f t="shared" si="15"/>
        <v>41.230017316000001</v>
      </c>
      <c r="AA11" s="461">
        <f t="shared" si="16"/>
        <v>724.98776901400004</v>
      </c>
      <c r="AB11" s="462">
        <f t="shared" si="17"/>
        <v>0.13053434803997119</v>
      </c>
      <c r="AC11" s="454">
        <f t="shared" si="18"/>
        <v>98.475048028015607</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0.18899760624738929</v>
      </c>
      <c r="AZ11" s="437">
        <f t="shared" si="1"/>
        <v>97.477024329763921</v>
      </c>
      <c r="BA11" s="333" t="b">
        <f t="shared" si="5"/>
        <v>0</v>
      </c>
      <c r="BB11" s="333">
        <f t="shared" si="2"/>
        <v>0.18899760624738929</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19.071910983000002</v>
      </c>
      <c r="V12" s="459">
        <f t="shared" si="11"/>
        <v>59.435602875000001</v>
      </c>
      <c r="W12" s="460">
        <f t="shared" si="12"/>
        <v>289.86054174600002</v>
      </c>
      <c r="X12" s="460">
        <f t="shared" si="13"/>
        <v>216.447958344</v>
      </c>
      <c r="Y12" s="460">
        <f t="shared" si="14"/>
        <v>434.94605256199998</v>
      </c>
      <c r="Z12" s="460">
        <f t="shared" si="15"/>
        <v>35.698823099999998</v>
      </c>
      <c r="AA12" s="461">
        <f t="shared" si="16"/>
        <v>1055.4608896099999</v>
      </c>
      <c r="AB12" s="462">
        <f t="shared" si="17"/>
        <v>0.19003617025747208</v>
      </c>
      <c r="AC12" s="454">
        <f t="shared" si="18"/>
        <v>97.564819144896134</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9.6973033834533651E-2</v>
      </c>
      <c r="AZ12" s="437">
        <f t="shared" si="1"/>
        <v>97.501629618598344</v>
      </c>
      <c r="BA12" s="333" t="b">
        <f t="shared" si="5"/>
        <v>0</v>
      </c>
      <c r="BB12" s="333">
        <f t="shared" si="2"/>
        <v>9.6973033834533651E-2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17.292863664999999</v>
      </c>
      <c r="V13" s="459">
        <f t="shared" si="11"/>
        <v>53.019422181000003</v>
      </c>
      <c r="W13" s="460">
        <f t="shared" si="12"/>
        <v>260.433129474</v>
      </c>
      <c r="X13" s="460">
        <f t="shared" si="13"/>
        <v>224.816838792</v>
      </c>
      <c r="Y13" s="460">
        <f t="shared" si="14"/>
        <v>463.61167827000003</v>
      </c>
      <c r="Z13" s="460">
        <f t="shared" si="15"/>
        <v>30.518772716000001</v>
      </c>
      <c r="AA13" s="461">
        <f t="shared" si="16"/>
        <v>1049.692705098</v>
      </c>
      <c r="AB13" s="462">
        <f t="shared" si="17"/>
        <v>0.18899760624738929</v>
      </c>
      <c r="AC13" s="454">
        <f t="shared" si="18"/>
        <v>97.477024329763921</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0.10326001753420957</v>
      </c>
      <c r="AZ13" s="437">
        <f t="shared" si="1"/>
        <v>106.06171999620533</v>
      </c>
      <c r="BA13" s="333" t="b">
        <f t="shared" si="5"/>
        <v>0</v>
      </c>
      <c r="BB13" s="333">
        <f t="shared" si="2"/>
        <v>0.10326001753420957</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7</v>
      </c>
      <c r="T14" s="441" t="str">
        <f t="shared" si="9"/>
        <v>Age 65 - 74</v>
      </c>
      <c r="U14" s="459">
        <f t="shared" si="10"/>
        <v>8.4166864110000006</v>
      </c>
      <c r="V14" s="459">
        <f t="shared" si="11"/>
        <v>24.295697118</v>
      </c>
      <c r="W14" s="460">
        <f t="shared" si="12"/>
        <v>123.859783986</v>
      </c>
      <c r="X14" s="460">
        <f t="shared" si="13"/>
        <v>125.824533672</v>
      </c>
      <c r="Y14" s="460">
        <f t="shared" si="14"/>
        <v>236.241131486</v>
      </c>
      <c r="Z14" s="460">
        <f t="shared" si="15"/>
        <v>19.950397244000001</v>
      </c>
      <c r="AA14" s="461">
        <f t="shared" si="16"/>
        <v>538.58822991699992</v>
      </c>
      <c r="AB14" s="462">
        <f t="shared" si="17"/>
        <v>9.6973033834533651E-2</v>
      </c>
      <c r="AC14" s="454">
        <f t="shared" si="18"/>
        <v>97.501629618598344</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5</v>
      </c>
      <c r="T15" s="467" t="str">
        <f t="shared" si="9"/>
        <v>Age 75+</v>
      </c>
      <c r="U15" s="468">
        <f t="shared" si="10"/>
        <v>7.2769731740000001</v>
      </c>
      <c r="V15" s="468">
        <f t="shared" si="11"/>
        <v>21.680399763</v>
      </c>
      <c r="W15" s="469">
        <f t="shared" si="12"/>
        <v>113.139625884</v>
      </c>
      <c r="X15" s="469">
        <f t="shared" si="13"/>
        <v>130.89765564000001</v>
      </c>
      <c r="Y15" s="469">
        <f t="shared" si="14"/>
        <v>220.199303832</v>
      </c>
      <c r="Z15" s="469">
        <f t="shared" si="15"/>
        <v>80.312179092000008</v>
      </c>
      <c r="AA15" s="470">
        <f t="shared" si="16"/>
        <v>573.50613738499999</v>
      </c>
      <c r="AB15" s="471">
        <f t="shared" si="17"/>
        <v>0.10326001753420957</v>
      </c>
      <c r="AC15" s="454">
        <f t="shared" si="18"/>
        <v>106.06171999620533</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75.343485216999994</v>
      </c>
      <c r="V18" s="475">
        <f t="shared" si="11"/>
        <v>236.67654057300001</v>
      </c>
      <c r="W18" s="460">
        <f t="shared" si="12"/>
        <v>1194.205091736</v>
      </c>
      <c r="X18" s="476">
        <f t="shared" si="13"/>
        <v>983.11218525600009</v>
      </c>
      <c r="Y18" s="476">
        <f t="shared" si="14"/>
        <v>1907.9418689539998</v>
      </c>
      <c r="Z18" s="478">
        <f t="shared" si="15"/>
        <v>336.09517023799998</v>
      </c>
      <c r="AA18" s="465">
        <f t="shared" si="16"/>
        <v>4733.3743419739994</v>
      </c>
      <c r="AB18" s="429">
        <f t="shared" si="17"/>
        <v>0.85224601043824255</v>
      </c>
      <c r="AC18" s="454">
        <f t="shared" si="18"/>
        <v>100.92334803024383</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4.5137896580000003</v>
      </c>
      <c r="V19" s="475">
        <f t="shared" si="11"/>
        <v>15.253057512</v>
      </c>
      <c r="W19" s="460">
        <f t="shared" si="12"/>
        <v>99.241839935999991</v>
      </c>
      <c r="X19" s="476">
        <f t="shared" si="13"/>
        <v>56.530251281999995</v>
      </c>
      <c r="Y19" s="476">
        <f t="shared" si="14"/>
        <v>56.684770334</v>
      </c>
      <c r="Z19" s="478">
        <f t="shared" si="15"/>
        <v>10.94824545</v>
      </c>
      <c r="AA19" s="465">
        <f t="shared" si="16"/>
        <v>243.171954172</v>
      </c>
      <c r="AB19" s="429">
        <f t="shared" si="17"/>
        <v>4.3783211050054012E-2</v>
      </c>
      <c r="AC19" s="454">
        <f t="shared" si="18"/>
        <v>99.602750458513583</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11.652801090000001</v>
      </c>
      <c r="V20" s="475">
        <f t="shared" si="11"/>
        <v>35.996786100000001</v>
      </c>
      <c r="W20" s="460">
        <f t="shared" si="12"/>
        <v>100.41951673800001</v>
      </c>
      <c r="X20" s="476">
        <f t="shared" si="13"/>
        <v>71.292932747999998</v>
      </c>
      <c r="Y20" s="476">
        <f t="shared" si="14"/>
        <v>183.57222021799998</v>
      </c>
      <c r="Z20" s="478">
        <f t="shared" si="15"/>
        <v>33.338334033999999</v>
      </c>
      <c r="AA20" s="465">
        <f t="shared" si="16"/>
        <v>436.272590928</v>
      </c>
      <c r="AB20" s="429">
        <f t="shared" si="17"/>
        <v>7.8551060664025923E-2</v>
      </c>
      <c r="AC20" s="454">
        <f t="shared" si="18"/>
        <v>94.175252717028584</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5.4899240350000005</v>
      </c>
      <c r="V21" s="475">
        <f t="shared" si="11"/>
        <v>9.0736158150000001</v>
      </c>
      <c r="W21" s="460">
        <f t="shared" si="12"/>
        <v>40.133553024000001</v>
      </c>
      <c r="X21" s="476">
        <f t="shared" si="13"/>
        <v>35.064630713999996</v>
      </c>
      <c r="Y21" s="476">
        <f t="shared" si="14"/>
        <v>37.801140494000002</v>
      </c>
      <c r="Z21" s="478">
        <f t="shared" si="15"/>
        <v>13.618249884000001</v>
      </c>
      <c r="AA21" s="465">
        <f t="shared" si="16"/>
        <v>141.181113966</v>
      </c>
      <c r="AB21" s="429">
        <f t="shared" si="17"/>
        <v>2.5419718034929779E-2</v>
      </c>
      <c r="AC21" s="454">
        <f t="shared" si="18"/>
        <v>90.19231308277358</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80.038615987</v>
      </c>
      <c r="V23" s="475">
        <f t="shared" si="11"/>
        <v>242.84660597999999</v>
      </c>
      <c r="W23" s="460">
        <f t="shared" si="12"/>
        <v>1158.6411761700001</v>
      </c>
      <c r="X23" s="476">
        <f t="shared" si="13"/>
        <v>1022.315946792</v>
      </c>
      <c r="Y23" s="476">
        <f t="shared" si="14"/>
        <v>1991.148142198</v>
      </c>
      <c r="Z23" s="478">
        <f t="shared" si="15"/>
        <v>338.66100343599999</v>
      </c>
      <c r="AA23" s="465">
        <f t="shared" si="16"/>
        <v>4833.6514905630002</v>
      </c>
      <c r="AB23" s="429">
        <f t="shared" si="17"/>
        <v>0.87030095256805906</v>
      </c>
      <c r="AC23" s="454">
        <f t="shared" si="18"/>
        <v>99.955811921074528</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1.898003753</v>
      </c>
      <c r="V24" s="475">
        <f t="shared" si="11"/>
        <v>7.0018296479999993</v>
      </c>
      <c r="W24" s="460">
        <f t="shared" si="12"/>
        <v>26.777902248</v>
      </c>
      <c r="X24" s="476">
        <f t="shared" si="13"/>
        <v>19.993052970000001</v>
      </c>
      <c r="Y24" s="476">
        <f t="shared" si="14"/>
        <v>32.424715028000001</v>
      </c>
      <c r="Z24" s="478">
        <f t="shared" si="15"/>
        <v>4.5496515659999996</v>
      </c>
      <c r="AA24" s="465">
        <f t="shared" si="16"/>
        <v>92.645155212999995</v>
      </c>
      <c r="AB24" s="429">
        <f t="shared" si="17"/>
        <v>1.6680798561937341E-2</v>
      </c>
      <c r="AC24" s="454">
        <f t="shared" si="18"/>
        <v>94.921245800979307</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8.518005724</v>
      </c>
      <c r="V25" s="475">
        <f t="shared" si="11"/>
        <v>29.085833699999998</v>
      </c>
      <c r="W25" s="460">
        <f t="shared" si="12"/>
        <v>147.39574635599999</v>
      </c>
      <c r="X25" s="476">
        <f t="shared" si="13"/>
        <v>79.011717191999992</v>
      </c>
      <c r="Y25" s="476">
        <f t="shared" si="14"/>
        <v>111.92881583400001</v>
      </c>
      <c r="Z25" s="478">
        <f t="shared" si="15"/>
        <v>29.824225969999997</v>
      </c>
      <c r="AA25" s="465">
        <f t="shared" si="16"/>
        <v>405.76434477599997</v>
      </c>
      <c r="AB25" s="429">
        <f t="shared" si="17"/>
        <v>7.3058038310406914E-2</v>
      </c>
      <c r="AC25" s="454">
        <f t="shared" si="18"/>
        <v>99.875110870773625</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5.61456176</v>
      </c>
      <c r="V26" s="475">
        <f t="shared" si="11"/>
        <v>15.815101202999999</v>
      </c>
      <c r="W26" s="460">
        <f t="shared" si="12"/>
        <v>87.411863346000004</v>
      </c>
      <c r="X26" s="476">
        <f t="shared" si="13"/>
        <v>18.019967579999999</v>
      </c>
      <c r="Y26" s="476">
        <f t="shared" si="14"/>
        <v>36.429919529999999</v>
      </c>
      <c r="Z26" s="478">
        <f t="shared" si="15"/>
        <v>19.50635097</v>
      </c>
      <c r="AA26" s="465">
        <f t="shared" si="16"/>
        <v>182.79776438900001</v>
      </c>
      <c r="AB26" s="429">
        <f t="shared" si="17"/>
        <v>3.2912813177709763E-2</v>
      </c>
      <c r="AC26" s="454">
        <f t="shared" si="18"/>
        <v>104.52211158205691</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0.93081267899999998</v>
      </c>
      <c r="V27" s="475">
        <f t="shared" si="11"/>
        <v>2.250629172</v>
      </c>
      <c r="W27" s="460">
        <f t="shared" si="12"/>
        <v>13.773313313999999</v>
      </c>
      <c r="X27" s="476">
        <f t="shared" si="13"/>
        <v>6.65931432</v>
      </c>
      <c r="Y27" s="476">
        <f t="shared" si="14"/>
        <v>14.068407410000001</v>
      </c>
      <c r="Z27" s="478">
        <f t="shared" si="15"/>
        <v>1.458768058</v>
      </c>
      <c r="AA27" s="465">
        <f t="shared" si="16"/>
        <v>39.141244952999998</v>
      </c>
      <c r="AB27" s="429">
        <f t="shared" si="17"/>
        <v>7.0473973628015843E-3</v>
      </c>
      <c r="AC27" s="454">
        <f t="shared" si="18"/>
        <v>99.220572023171357</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77.805383241000001</v>
      </c>
      <c r="V29" s="475">
        <f t="shared" si="11"/>
        <v>230.12666889300002</v>
      </c>
      <c r="W29" s="460">
        <f t="shared" si="12"/>
        <v>1086.108469578</v>
      </c>
      <c r="X29" s="476">
        <f t="shared" si="13"/>
        <v>966.60449761200005</v>
      </c>
      <c r="Y29" s="476">
        <f t="shared" si="14"/>
        <v>1899.4350455819999</v>
      </c>
      <c r="Z29" s="478">
        <f t="shared" si="15"/>
        <v>304.16362423600003</v>
      </c>
      <c r="AA29" s="484">
        <f t="shared" si="16"/>
        <v>4564.2436891420002</v>
      </c>
      <c r="AB29" s="485">
        <f t="shared" si="17"/>
        <v>0.82179396635613977</v>
      </c>
      <c r="AC29" s="454">
        <f t="shared" si="18"/>
        <v>99.429506063384778</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2.9432929219999999</v>
      </c>
      <c r="V30" s="475">
        <f t="shared" si="11"/>
        <v>9.7764571079999989</v>
      </c>
      <c r="W30" s="460">
        <f t="shared" si="12"/>
        <v>41.889815843999997</v>
      </c>
      <c r="X30" s="476">
        <f t="shared" si="13"/>
        <v>34.749480714000001</v>
      </c>
      <c r="Y30" s="476">
        <f t="shared" si="14"/>
        <v>49.270557853999996</v>
      </c>
      <c r="Z30" s="478">
        <f t="shared" si="15"/>
        <v>19.278920773999999</v>
      </c>
      <c r="AA30" s="484">
        <f t="shared" si="16"/>
        <v>157.90852521599999</v>
      </c>
      <c r="AB30" s="429">
        <f t="shared" si="17"/>
        <v>2.8431495357580119E-2</v>
      </c>
      <c r="AC30" s="454">
        <f t="shared" si="18"/>
        <v>101.1139405129517</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4.9874802340000004</v>
      </c>
      <c r="V31" s="475">
        <f t="shared" si="11"/>
        <v>19.296536984999999</v>
      </c>
      <c r="W31" s="460">
        <f t="shared" si="12"/>
        <v>90.123145787999988</v>
      </c>
      <c r="X31" s="476">
        <f t="shared" si="13"/>
        <v>47.618691702</v>
      </c>
      <c r="Y31" s="476">
        <f t="shared" si="14"/>
        <v>69.329647985999998</v>
      </c>
      <c r="Z31" s="478">
        <f t="shared" si="15"/>
        <v>26.706312485999998</v>
      </c>
      <c r="AA31" s="484">
        <f t="shared" si="16"/>
        <v>258.06181518099999</v>
      </c>
      <c r="AB31" s="429">
        <f t="shared" si="17"/>
        <v>4.6464136690853433E-2</v>
      </c>
      <c r="AC31" s="454">
        <f t="shared" si="18"/>
        <v>102.32952394960253</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2.6095391050000001</v>
      </c>
      <c r="V32" s="475">
        <f t="shared" si="11"/>
        <v>6.2896034519999997</v>
      </c>
      <c r="W32" s="460">
        <f t="shared" si="12"/>
        <v>41.700242478</v>
      </c>
      <c r="X32" s="476">
        <f t="shared" si="13"/>
        <v>10.667532977999999</v>
      </c>
      <c r="Y32" s="476">
        <f t="shared" si="14"/>
        <v>24.994278055999999</v>
      </c>
      <c r="Z32" s="478">
        <f t="shared" si="15"/>
        <v>6.2828792359999994</v>
      </c>
      <c r="AA32" s="484">
        <f t="shared" si="16"/>
        <v>92.544075304999993</v>
      </c>
      <c r="AB32" s="429">
        <f t="shared" si="17"/>
        <v>1.6662599082643139E-2</v>
      </c>
      <c r="AC32" s="454">
        <f t="shared" si="18"/>
        <v>103.86762030301999</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0.33688003</v>
      </c>
      <c r="V33" s="475">
        <f t="shared" si="11"/>
        <v>0.89151054299999999</v>
      </c>
      <c r="W33" s="460">
        <f t="shared" si="12"/>
        <v>19.120878563999998</v>
      </c>
      <c r="X33" s="476">
        <f t="shared" si="13"/>
        <v>14.943221159999998</v>
      </c>
      <c r="Y33" s="476">
        <f t="shared" si="14"/>
        <v>29.544039204000001</v>
      </c>
      <c r="Z33" s="478">
        <f t="shared" si="15"/>
        <v>9.8043105780000008</v>
      </c>
      <c r="AA33" s="484">
        <f t="shared" si="16"/>
        <v>74.640840079</v>
      </c>
      <c r="AB33" s="429">
        <f t="shared" si="17"/>
        <v>1.3439114166186532E-2</v>
      </c>
      <c r="AC33" s="454">
        <f t="shared" si="18"/>
        <v>118.44040330752202</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30.764130350999999</v>
      </c>
      <c r="V35" s="475">
        <f t="shared" si="11"/>
        <v>94.685391504000009</v>
      </c>
      <c r="W35" s="460">
        <f t="shared" si="12"/>
        <v>476.44245325199995</v>
      </c>
      <c r="X35" s="476">
        <f t="shared" si="13"/>
        <v>435.6499518</v>
      </c>
      <c r="Y35" s="476">
        <f t="shared" si="14"/>
        <v>884.38252639200005</v>
      </c>
      <c r="Z35" s="478">
        <f t="shared" si="15"/>
        <v>170.88394443000001</v>
      </c>
      <c r="AA35" s="484">
        <f t="shared" si="16"/>
        <v>2092.8083977290003</v>
      </c>
      <c r="AB35" s="429">
        <f t="shared" si="17"/>
        <v>0.37681101867644945</v>
      </c>
      <c r="AC35" s="454">
        <f t="shared" si="18"/>
        <v>102.07629545295322</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0.43307687</v>
      </c>
      <c r="V36" s="475">
        <f t="shared" si="11"/>
        <v>0.31068932399999999</v>
      </c>
      <c r="W36" s="460">
        <f t="shared" si="12"/>
        <v>3.7387606499999997</v>
      </c>
      <c r="X36" s="476">
        <f t="shared" si="13"/>
        <v>5.349074184</v>
      </c>
      <c r="Y36" s="476">
        <f t="shared" si="14"/>
        <v>14.647347649999999</v>
      </c>
      <c r="Z36" s="478">
        <f t="shared" si="15"/>
        <v>0.61945074</v>
      </c>
      <c r="AA36" s="465">
        <f t="shared" si="16"/>
        <v>25.098399418</v>
      </c>
      <c r="AB36" s="429">
        <f t="shared" si="17"/>
        <v>4.5189772088584804E-3</v>
      </c>
      <c r="AC36" s="454">
        <f t="shared" si="18"/>
        <v>99.069849560797252</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0.271979464</v>
      </c>
      <c r="V37" s="475">
        <f t="shared" si="11"/>
        <v>1.0108442520000001</v>
      </c>
      <c r="W37" s="460">
        <f t="shared" si="12"/>
        <v>6.1116348660000002</v>
      </c>
      <c r="X37" s="476">
        <f t="shared" si="13"/>
        <v>2.8892287320000003</v>
      </c>
      <c r="Y37" s="476">
        <f t="shared" si="14"/>
        <v>7.977339196</v>
      </c>
      <c r="Z37" s="478">
        <f t="shared" si="15"/>
        <v>0.53948174199999999</v>
      </c>
      <c r="AA37" s="465">
        <f t="shared" si="16"/>
        <v>18.800508252</v>
      </c>
      <c r="AB37" s="429">
        <f t="shared" si="17"/>
        <v>3.3850392963629817E-3</v>
      </c>
      <c r="AC37" s="454">
        <f t="shared" si="18"/>
        <v>103.53945799581345</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10.170910847</v>
      </c>
      <c r="V38" s="475">
        <f t="shared" si="11"/>
        <v>30.571316028000002</v>
      </c>
      <c r="W38" s="460">
        <f t="shared" si="12"/>
        <v>104.904080712</v>
      </c>
      <c r="X38" s="476">
        <f t="shared" si="13"/>
        <v>42.372563843999998</v>
      </c>
      <c r="Y38" s="476">
        <f t="shared" si="14"/>
        <v>31.373889525999999</v>
      </c>
      <c r="Z38" s="478">
        <f t="shared" si="15"/>
        <v>3.5600500399999997</v>
      </c>
      <c r="AA38" s="465">
        <f t="shared" si="16"/>
        <v>222.95281099699997</v>
      </c>
      <c r="AB38" s="429">
        <f t="shared" si="17"/>
        <v>4.0142745948325523E-2</v>
      </c>
      <c r="AC38" s="454">
        <f t="shared" si="18"/>
        <v>83.167695116956025</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0.73566992200000003</v>
      </c>
      <c r="V39" s="475">
        <f t="shared" si="11"/>
        <v>3.5468158769999998</v>
      </c>
      <c r="W39" s="460">
        <f t="shared" si="12"/>
        <v>41.621497236000003</v>
      </c>
      <c r="X39" s="476">
        <f t="shared" si="13"/>
        <v>17.485200431999999</v>
      </c>
      <c r="Y39" s="476">
        <f t="shared" si="14"/>
        <v>39.715875382000007</v>
      </c>
      <c r="Z39" s="478">
        <f t="shared" si="15"/>
        <v>1.217274032</v>
      </c>
      <c r="AA39" s="465">
        <f t="shared" si="16"/>
        <v>104.32233288100002</v>
      </c>
      <c r="AB39" s="429">
        <f t="shared" si="17"/>
        <v>1.8783279236766297E-2</v>
      </c>
      <c r="AC39" s="454">
        <f t="shared" si="18"/>
        <v>110.77499996406345</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0.310411349</v>
      </c>
      <c r="V40" s="475">
        <f t="shared" si="11"/>
        <v>1.029758994</v>
      </c>
      <c r="W40" s="460">
        <f t="shared" si="12"/>
        <v>12.281279333999999</v>
      </c>
      <c r="X40" s="476">
        <f t="shared" si="13"/>
        <v>7.3986367379999995</v>
      </c>
      <c r="Y40" s="476">
        <f t="shared" si="14"/>
        <v>15.619610497999998</v>
      </c>
      <c r="Z40" s="478">
        <f t="shared" si="15"/>
        <v>2.5414209579999998</v>
      </c>
      <c r="AA40" s="465">
        <f t="shared" si="16"/>
        <v>39.181117870999998</v>
      </c>
      <c r="AB40" s="429">
        <f t="shared" si="17"/>
        <v>7.0545764981994954E-3</v>
      </c>
      <c r="AC40" s="454">
        <f t="shared" si="18"/>
        <v>111.27218601796078</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1.0724233670000001</v>
      </c>
      <c r="V41" s="475">
        <f t="shared" si="11"/>
        <v>2.9113597259999997</v>
      </c>
      <c r="W41" s="460">
        <f t="shared" si="12"/>
        <v>23.260622897999998</v>
      </c>
      <c r="X41" s="476">
        <f t="shared" si="13"/>
        <v>7.1954383320000002</v>
      </c>
      <c r="Y41" s="476">
        <f t="shared" si="14"/>
        <v>15.995458222</v>
      </c>
      <c r="Z41" s="478">
        <f t="shared" si="15"/>
        <v>0.90050197200000004</v>
      </c>
      <c r="AA41" s="465">
        <f t="shared" si="16"/>
        <v>51.335804517</v>
      </c>
      <c r="AB41" s="429">
        <f t="shared" si="17"/>
        <v>9.2430328622614324E-3</v>
      </c>
      <c r="AC41" s="454">
        <f t="shared" si="18"/>
        <v>104.13010349601406</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53.241397829999997</v>
      </c>
      <c r="V42" s="475">
        <f t="shared" si="11"/>
        <v>162.93382429499999</v>
      </c>
      <c r="W42" s="460">
        <f t="shared" si="12"/>
        <v>765.63967105200004</v>
      </c>
      <c r="X42" s="476">
        <f t="shared" si="13"/>
        <v>627.659907084</v>
      </c>
      <c r="Y42" s="476">
        <f t="shared" si="14"/>
        <v>1176.287953134</v>
      </c>
      <c r="Z42" s="478">
        <f t="shared" si="15"/>
        <v>213.73787647999998</v>
      </c>
      <c r="AA42" s="465">
        <f t="shared" si="16"/>
        <v>2999.500629875</v>
      </c>
      <c r="AB42" s="429">
        <f t="shared" si="17"/>
        <v>0.54006133055005401</v>
      </c>
      <c r="AC42" s="454">
        <f t="shared" si="18"/>
        <v>99.535248841030949</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8.3851139779999997</v>
      </c>
      <c r="V45" s="475">
        <f t="shared" si="11"/>
        <v>29.504622411</v>
      </c>
      <c r="W45" s="460">
        <f t="shared" si="12"/>
        <v>205.74612985200002</v>
      </c>
      <c r="X45" s="476">
        <f t="shared" si="13"/>
        <v>387.09396618</v>
      </c>
      <c r="Y45" s="476">
        <f t="shared" si="14"/>
        <v>964.337238308</v>
      </c>
      <c r="Z45" s="478">
        <f t="shared" si="15"/>
        <v>112.89167897599999</v>
      </c>
      <c r="AA45" s="465">
        <f t="shared" si="16"/>
        <v>1707.9587497050002</v>
      </c>
      <c r="AB45" s="429">
        <f t="shared" si="17"/>
        <v>0.30751868017734968</v>
      </c>
      <c r="AC45" s="454">
        <f t="shared" si="18"/>
        <v>105.25642314286037</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30.216187051000002</v>
      </c>
      <c r="V46" s="475">
        <f t="shared" si="11"/>
        <v>62.498407949999994</v>
      </c>
      <c r="W46" s="460">
        <f t="shared" si="12"/>
        <v>330.73348094400001</v>
      </c>
      <c r="X46" s="476">
        <f t="shared" si="13"/>
        <v>190.55617062600001</v>
      </c>
      <c r="Y46" s="476">
        <f t="shared" si="14"/>
        <v>227.79985532400002</v>
      </c>
      <c r="Z46" s="478">
        <f t="shared" si="15"/>
        <v>127.205569744</v>
      </c>
      <c r="AA46" s="465">
        <f t="shared" si="16"/>
        <v>969.00967163900009</v>
      </c>
      <c r="AB46" s="429">
        <f t="shared" si="17"/>
        <v>0.1744705926609651</v>
      </c>
      <c r="AC46" s="454">
        <f t="shared" si="18"/>
        <v>99.290094939225725</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30.207947870999998</v>
      </c>
      <c r="V47" s="450">
        <f t="shared" si="11"/>
        <v>97.966341890999999</v>
      </c>
      <c r="W47" s="451">
        <f t="shared" si="12"/>
        <v>487.22350903200004</v>
      </c>
      <c r="X47" s="456">
        <f t="shared" si="13"/>
        <v>397.78752023400006</v>
      </c>
      <c r="Y47" s="456">
        <f t="shared" si="14"/>
        <v>696.11122373799992</v>
      </c>
      <c r="Z47" s="487">
        <f t="shared" si="15"/>
        <v>93.327196852</v>
      </c>
      <c r="AA47" s="457">
        <f t="shared" si="16"/>
        <v>1802.6237396180002</v>
      </c>
      <c r="AB47" s="453">
        <f t="shared" si="17"/>
        <v>0.32456315081346782</v>
      </c>
      <c r="AC47" s="454">
        <f t="shared" si="18"/>
        <v>98.556746917407139</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28.1907511</v>
      </c>
      <c r="V48" s="459">
        <f t="shared" si="11"/>
        <v>107.030627748</v>
      </c>
      <c r="W48" s="460">
        <f t="shared" si="12"/>
        <v>410.296881606</v>
      </c>
      <c r="X48" s="464">
        <f t="shared" si="13"/>
        <v>170.56234410600001</v>
      </c>
      <c r="Y48" s="464">
        <f t="shared" si="14"/>
        <v>297.75168481600002</v>
      </c>
      <c r="Z48" s="478">
        <f t="shared" si="15"/>
        <v>60.575554427999997</v>
      </c>
      <c r="AA48" s="465">
        <f t="shared" si="16"/>
        <v>1074.4078438040001</v>
      </c>
      <c r="AB48" s="462">
        <f t="shared" si="17"/>
        <v>0.19344757720633779</v>
      </c>
      <c r="AC48" s="454">
        <f t="shared" si="18"/>
        <v>95.386223866964855</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7.5164859620000009</v>
      </c>
      <c r="V49" s="459">
        <f t="shared" si="11"/>
        <v>13.939496307000001</v>
      </c>
      <c r="W49" s="460">
        <f t="shared" si="12"/>
        <v>98.732432946000003</v>
      </c>
      <c r="X49" s="464">
        <f t="shared" si="13"/>
        <v>141.205731966</v>
      </c>
      <c r="Y49" s="464">
        <f t="shared" si="14"/>
        <v>120.50021583200001</v>
      </c>
      <c r="Z49" s="478">
        <f t="shared" si="15"/>
        <v>33.415712876000001</v>
      </c>
      <c r="AA49" s="465">
        <f t="shared" si="16"/>
        <v>415.31007588899996</v>
      </c>
      <c r="AB49" s="462">
        <f t="shared" si="17"/>
        <v>7.4776751150342088E-2</v>
      </c>
      <c r="AC49" s="454">
        <f t="shared" si="18"/>
        <v>95.361472935402958</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19.90535933</v>
      </c>
      <c r="V51" s="468">
        <f t="shared" si="11"/>
        <v>85.766589017999991</v>
      </c>
      <c r="W51" s="469">
        <f t="shared" si="12"/>
        <v>510.54412618800001</v>
      </c>
      <c r="X51" s="473">
        <f t="shared" si="13"/>
        <v>546.37273927800004</v>
      </c>
      <c r="Y51" s="473">
        <f t="shared" si="14"/>
        <v>1118.4568378419999</v>
      </c>
      <c r="Z51" s="488">
        <f t="shared" si="15"/>
        <v>113.53838466600001</v>
      </c>
      <c r="AA51" s="489">
        <f t="shared" si="16"/>
        <v>2394.584036322</v>
      </c>
      <c r="AB51" s="490">
        <f t="shared" si="17"/>
        <v>0.43114584737522504</v>
      </c>
      <c r="AC51" s="454">
        <f t="shared" si="18"/>
        <v>102.48521025861537</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16.344844059</v>
      </c>
      <c r="V52" s="475">
        <f t="shared" si="11"/>
        <v>71.971372044000006</v>
      </c>
      <c r="W52" s="460">
        <f t="shared" si="12"/>
        <v>389.55859014000004</v>
      </c>
      <c r="X52" s="476">
        <f t="shared" si="13"/>
        <v>329.82159738600001</v>
      </c>
      <c r="Y52" s="476">
        <f t="shared" si="14"/>
        <v>670.15932903400005</v>
      </c>
      <c r="Z52" s="478">
        <f t="shared" si="15"/>
        <v>106.080056468</v>
      </c>
      <c r="AA52" s="465">
        <f t="shared" si="16"/>
        <v>1583.9357891310003</v>
      </c>
      <c r="AB52" s="429">
        <f t="shared" si="17"/>
        <v>0.28518829476611457</v>
      </c>
      <c r="AC52" s="454">
        <f t="shared" si="18"/>
        <v>103.6797153380343</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2.8076638360000001</v>
      </c>
      <c r="V53" s="450">
        <f t="shared" si="11"/>
        <v>8.1162021600000003</v>
      </c>
      <c r="W53" s="451">
        <f t="shared" si="12"/>
        <v>47.115992993999996</v>
      </c>
      <c r="X53" s="456">
        <f t="shared" si="13"/>
        <v>28.625872115999996</v>
      </c>
      <c r="Y53" s="456">
        <f t="shared" si="14"/>
        <v>47.748028527999999</v>
      </c>
      <c r="Z53" s="487">
        <f t="shared" si="15"/>
        <v>27.745491819999998</v>
      </c>
      <c r="AA53" s="457">
        <f t="shared" si="16"/>
        <v>162.15925145400001</v>
      </c>
      <c r="AB53" s="453">
        <f t="shared" si="17"/>
        <v>2.9196840377025569E-2</v>
      </c>
      <c r="AC53" s="454">
        <f t="shared" si="18"/>
        <v>110.60181040747217</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14.709338117000001</v>
      </c>
      <c r="V54" s="459">
        <f t="shared" si="11"/>
        <v>55.436571530999998</v>
      </c>
      <c r="W54" s="460">
        <f t="shared" si="12"/>
        <v>317.731758576</v>
      </c>
      <c r="X54" s="464">
        <f t="shared" si="13"/>
        <v>195.96683772599999</v>
      </c>
      <c r="Y54" s="464">
        <f t="shared" si="14"/>
        <v>273.88453459200002</v>
      </c>
      <c r="Z54" s="478">
        <f t="shared" si="15"/>
        <v>101.823505836</v>
      </c>
      <c r="AA54" s="465">
        <f t="shared" si="16"/>
        <v>959.55254637799999</v>
      </c>
      <c r="AB54" s="462">
        <f t="shared" si="17"/>
        <v>0.17276783334137558</v>
      </c>
      <c r="AC54" s="454">
        <f t="shared" si="18"/>
        <v>105.17231438540261</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43.232794658000003</v>
      </c>
      <c r="V55" s="459">
        <f t="shared" si="11"/>
        <v>75.709265247000005</v>
      </c>
      <c r="W55" s="460">
        <f t="shared" si="12"/>
        <v>169.04953066799999</v>
      </c>
      <c r="X55" s="464">
        <f t="shared" si="13"/>
        <v>45.212953494000004</v>
      </c>
      <c r="Y55" s="464">
        <f t="shared" si="14"/>
        <v>75.751270004000006</v>
      </c>
      <c r="Z55" s="478">
        <f t="shared" si="15"/>
        <v>44.812560816000001</v>
      </c>
      <c r="AA55" s="465">
        <f t="shared" si="16"/>
        <v>453.76837488700005</v>
      </c>
      <c r="AB55" s="462">
        <f t="shared" si="17"/>
        <v>8.170118381112712E-2</v>
      </c>
      <c r="AC55" s="454">
        <f t="shared" si="18"/>
        <v>71.937021091115923</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19.475548450000002</v>
      </c>
      <c r="V57" s="468">
        <f t="shared" si="11"/>
        <v>33.094314396000001</v>
      </c>
      <c r="W57" s="469">
        <f t="shared" si="12"/>
        <v>176.17343617200001</v>
      </c>
      <c r="X57" s="473">
        <f t="shared" si="13"/>
        <v>87.137544792</v>
      </c>
      <c r="Y57" s="473">
        <f t="shared" si="14"/>
        <v>99.084677724000002</v>
      </c>
      <c r="Z57" s="488">
        <f t="shared" si="15"/>
        <v>74.146444329999994</v>
      </c>
      <c r="AA57" s="474">
        <f t="shared" si="16"/>
        <v>489.11196586400001</v>
      </c>
      <c r="AB57" s="490">
        <f t="shared" si="17"/>
        <v>8.8064812002880813E-2</v>
      </c>
      <c r="AC57" s="454">
        <f t="shared" si="18"/>
        <v>97.933172872423796</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30.030156668</v>
      </c>
      <c r="V58" s="475">
        <f t="shared" si="11"/>
        <v>94.876513677000005</v>
      </c>
      <c r="W58" s="460">
        <f t="shared" si="12"/>
        <v>453.10895447400003</v>
      </c>
      <c r="X58" s="476">
        <f t="shared" si="13"/>
        <v>238.53620873400001</v>
      </c>
      <c r="Y58" s="476">
        <f t="shared" si="14"/>
        <v>289.582080362</v>
      </c>
      <c r="Z58" s="478">
        <f t="shared" si="15"/>
        <v>76.681442693999998</v>
      </c>
      <c r="AA58" s="465">
        <f t="shared" si="16"/>
        <v>1182.815356609</v>
      </c>
      <c r="AB58" s="429">
        <f t="shared" si="17"/>
        <v>0.21296639478015844</v>
      </c>
      <c r="AC58" s="454">
        <f t="shared" si="18"/>
        <v>96.534421854087384</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40.205100483999999</v>
      </c>
      <c r="V59" s="475">
        <f t="shared" si="11"/>
        <v>133.048506393</v>
      </c>
      <c r="W59" s="460">
        <f t="shared" si="12"/>
        <v>632.63006794800003</v>
      </c>
      <c r="X59" s="476">
        <f t="shared" si="13"/>
        <v>545.32372067400001</v>
      </c>
      <c r="Y59" s="476">
        <f t="shared" si="14"/>
        <v>874.17903693400001</v>
      </c>
      <c r="Z59" s="478">
        <f t="shared" si="15"/>
        <v>109.880178194</v>
      </c>
      <c r="AA59" s="465">
        <f t="shared" si="16"/>
        <v>2335.2666106270003</v>
      </c>
      <c r="AB59" s="429">
        <f t="shared" si="17"/>
        <v>0.42046572031454815</v>
      </c>
      <c r="AC59" s="454">
        <f t="shared" si="18"/>
        <v>97.07681227048802</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5.6082204820000001</v>
      </c>
      <c r="V60" s="475">
        <f t="shared" si="11"/>
        <v>29.194285032</v>
      </c>
      <c r="W60" s="460">
        <f t="shared" si="12"/>
        <v>126.56902584599999</v>
      </c>
      <c r="X60" s="476">
        <f t="shared" si="13"/>
        <v>229.727215008</v>
      </c>
      <c r="Y60" s="476">
        <f t="shared" si="14"/>
        <v>709.19780892200004</v>
      </c>
      <c r="Z60" s="478">
        <f t="shared" si="15"/>
        <v>86.836124076000004</v>
      </c>
      <c r="AA60" s="465">
        <f t="shared" si="16"/>
        <v>1187.132679366</v>
      </c>
      <c r="AB60" s="429">
        <f t="shared" si="17"/>
        <v>0.21374373053042853</v>
      </c>
      <c r="AC60" s="454">
        <f t="shared" si="18"/>
        <v>106.31191846909607</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1.6809740129999999</v>
      </c>
      <c r="V61" s="475">
        <f t="shared" si="11"/>
        <v>6.7863805020000001</v>
      </c>
      <c r="W61" s="460">
        <f t="shared" si="12"/>
        <v>45.518515560000004</v>
      </c>
      <c r="X61" s="476">
        <f t="shared" si="13"/>
        <v>45.275311938000002</v>
      </c>
      <c r="Y61" s="476">
        <f t="shared" si="14"/>
        <v>213.956396058</v>
      </c>
      <c r="Z61" s="478">
        <f t="shared" si="15"/>
        <v>46.455810706000001</v>
      </c>
      <c r="AA61" s="465">
        <f t="shared" si="16"/>
        <v>359.67338877700001</v>
      </c>
      <c r="AB61" s="429">
        <f t="shared" si="17"/>
        <v>6.475934259578682E-2</v>
      </c>
      <c r="AC61" s="454">
        <f t="shared" si="18"/>
        <v>117.138288346339</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38.475798937</v>
      </c>
      <c r="V63" s="475">
        <f t="shared" si="11"/>
        <v>36.080887886999996</v>
      </c>
      <c r="W63" s="460">
        <f t="shared" si="12"/>
        <v>60.769713576000001</v>
      </c>
      <c r="X63" s="476">
        <f t="shared" si="13"/>
        <v>7.8726842220000002</v>
      </c>
      <c r="Y63" s="476">
        <f t="shared" si="14"/>
        <v>4.1348343019999998</v>
      </c>
      <c r="Z63" s="478">
        <f t="shared" si="15"/>
        <v>24.902402398</v>
      </c>
      <c r="AA63" s="465">
        <f t="shared" si="16"/>
        <v>172.23632132200001</v>
      </c>
      <c r="AB63" s="429">
        <f t="shared" si="17"/>
        <v>3.1011220979834355E-2</v>
      </c>
      <c r="AC63" s="454">
        <f t="shared" si="18"/>
        <v>50.879049127884187</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38.379794059999995</v>
      </c>
      <c r="V64" s="475">
        <f t="shared" si="11"/>
        <v>94.119910038</v>
      </c>
      <c r="W64" s="460">
        <f t="shared" si="12"/>
        <v>236.25292539600002</v>
      </c>
      <c r="X64" s="476">
        <f t="shared" si="13"/>
        <v>42.088955202000001</v>
      </c>
      <c r="Y64" s="476">
        <f t="shared" si="14"/>
        <v>15.706195771999999</v>
      </c>
      <c r="Z64" s="478">
        <f t="shared" si="15"/>
        <v>47.330275976000003</v>
      </c>
      <c r="AA64" s="465">
        <f t="shared" si="16"/>
        <v>473.87805644400004</v>
      </c>
      <c r="AB64" s="429">
        <f t="shared" si="17"/>
        <v>8.5321940303204905E-2</v>
      </c>
      <c r="AC64" s="454">
        <f t="shared" si="18"/>
        <v>75.442426910421972</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14.22902991</v>
      </c>
      <c r="V65" s="450">
        <f t="shared" si="11"/>
        <v>95.704236936000001</v>
      </c>
      <c r="W65" s="451">
        <f t="shared" si="12"/>
        <v>461.72521947600001</v>
      </c>
      <c r="X65" s="456">
        <f t="shared" si="13"/>
        <v>239.87665284599998</v>
      </c>
      <c r="Y65" s="456">
        <f t="shared" si="14"/>
        <v>108.61651868199999</v>
      </c>
      <c r="Z65" s="487">
        <f t="shared" si="15"/>
        <v>59.349416972</v>
      </c>
      <c r="AA65" s="457">
        <f t="shared" si="16"/>
        <v>979.50107482199996</v>
      </c>
      <c r="AB65" s="453">
        <f t="shared" si="17"/>
        <v>0.17635957414872164</v>
      </c>
      <c r="AC65" s="454">
        <f t="shared" si="18"/>
        <v>98.880127280417952</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5.8341422119999997</v>
      </c>
      <c r="V66" s="459">
        <f t="shared" si="11"/>
        <v>69.587811908999996</v>
      </c>
      <c r="W66" s="460">
        <f t="shared" si="12"/>
        <v>618.17980625399991</v>
      </c>
      <c r="X66" s="464">
        <f t="shared" si="13"/>
        <v>714.19849383000007</v>
      </c>
      <c r="Y66" s="464">
        <f t="shared" si="14"/>
        <v>1053.9196538399999</v>
      </c>
      <c r="Z66" s="478">
        <f t="shared" si="15"/>
        <v>167.63951754600001</v>
      </c>
      <c r="AA66" s="465">
        <f t="shared" si="16"/>
        <v>2629.3594255910002</v>
      </c>
      <c r="AB66" s="462">
        <f t="shared" si="17"/>
        <v>0.47341725343734248</v>
      </c>
      <c r="AC66" s="454">
        <f t="shared" si="18"/>
        <v>106.09130858826295</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7.0157383999999989E-2</v>
      </c>
      <c r="V67" s="459">
        <f t="shared" si="11"/>
        <v>1.3755044159999998</v>
      </c>
      <c r="W67" s="460">
        <f t="shared" si="12"/>
        <v>51.492411858000004</v>
      </c>
      <c r="X67" s="464">
        <f t="shared" si="13"/>
        <v>119.06086115399999</v>
      </c>
      <c r="Y67" s="464">
        <f t="shared" si="14"/>
        <v>628.07810328199992</v>
      </c>
      <c r="Z67" s="478">
        <f t="shared" si="15"/>
        <v>60.292094673999998</v>
      </c>
      <c r="AA67" s="465">
        <f t="shared" si="16"/>
        <v>860.36913276799987</v>
      </c>
      <c r="AB67" s="462">
        <f t="shared" si="17"/>
        <v>0.15490981864746126</v>
      </c>
      <c r="AC67" s="454">
        <f t="shared" si="18"/>
        <v>114.33655831388252</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5.9015087999999993E-2</v>
      </c>
      <c r="W68" s="460">
        <f t="shared" si="12"/>
        <v>1.3272630779999999</v>
      </c>
      <c r="X68" s="464">
        <f t="shared" si="13"/>
        <v>6.4216786140000002</v>
      </c>
      <c r="Y68" s="464">
        <f t="shared" si="14"/>
        <v>103.46340404599999</v>
      </c>
      <c r="Z68" s="478">
        <f t="shared" si="15"/>
        <v>7.3057520920000005</v>
      </c>
      <c r="AA68" s="465">
        <f t="shared" si="16"/>
        <v>118.577112918</v>
      </c>
      <c r="AB68" s="462">
        <f t="shared" si="17"/>
        <v>2.1349858285559957E-2</v>
      </c>
      <c r="AC68" s="454">
        <f t="shared" si="18"/>
        <v>118.1014742557188</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1.1077497E-2</v>
      </c>
      <c r="V69" s="459">
        <f t="shared" si="11"/>
        <v>7.2634022999999992E-2</v>
      </c>
      <c r="W69" s="460">
        <f t="shared" si="12"/>
        <v>4.2526603619999994</v>
      </c>
      <c r="X69" s="464">
        <f t="shared" si="13"/>
        <v>16.480674132000001</v>
      </c>
      <c r="Y69" s="464">
        <f t="shared" si="14"/>
        <v>272.08129226199998</v>
      </c>
      <c r="Z69" s="478">
        <f t="shared" si="15"/>
        <v>27.180540342</v>
      </c>
      <c r="AA69" s="465">
        <f t="shared" si="16"/>
        <v>320.07887861799998</v>
      </c>
      <c r="AB69" s="462">
        <f t="shared" si="17"/>
        <v>5.7630334644940578E-2</v>
      </c>
      <c r="AC69" s="454">
        <f t="shared" si="18"/>
        <v>120.57129682315428</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22.930394540000002</v>
      </c>
      <c r="V71" s="468">
        <f t="shared" si="11"/>
        <v>71.489911878000001</v>
      </c>
      <c r="W71" s="469">
        <f t="shared" si="12"/>
        <v>340.25351154000003</v>
      </c>
      <c r="X71" s="473">
        <f t="shared" si="13"/>
        <v>248.95523963400001</v>
      </c>
      <c r="Y71" s="473">
        <f t="shared" si="14"/>
        <v>435.25292542799997</v>
      </c>
      <c r="Z71" s="488">
        <f t="shared" si="15"/>
        <v>167.15151505599999</v>
      </c>
      <c r="AA71" s="474">
        <f t="shared" si="16"/>
        <v>1286.0334980759999</v>
      </c>
      <c r="AB71" s="471">
        <f t="shared" si="17"/>
        <v>0.23155086389557075</v>
      </c>
      <c r="AC71" s="454">
        <f t="shared" si="18"/>
        <v>104.43827097615561</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24.903705601000002</v>
      </c>
      <c r="V74" s="475">
        <f t="shared" si="41"/>
        <v>51.866344926000004</v>
      </c>
      <c r="W74" s="460">
        <f t="shared" si="42"/>
        <v>246.71812976999999</v>
      </c>
      <c r="X74" s="476">
        <f t="shared" si="43"/>
        <v>169.00248797999998</v>
      </c>
      <c r="Y74" s="476">
        <f t="shared" si="44"/>
        <v>214.17096726</v>
      </c>
      <c r="Z74" s="478">
        <f t="shared" si="45"/>
        <v>105.175269746</v>
      </c>
      <c r="AA74" s="465">
        <f t="shared" si="46"/>
        <v>811.83690528299996</v>
      </c>
      <c r="AB74" s="429">
        <f t="shared" si="47"/>
        <v>0.14617157099081743</v>
      </c>
      <c r="AC74" s="454">
        <f t="shared" si="48"/>
        <v>97.795546375889487</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6.7627263159999993</v>
      </c>
      <c r="V75" s="475">
        <f t="shared" si="41"/>
        <v>13.102418735999999</v>
      </c>
      <c r="W75" s="460">
        <f t="shared" si="42"/>
        <v>57.219156822000002</v>
      </c>
      <c r="X75" s="476">
        <f t="shared" si="43"/>
        <v>25.913878014000002</v>
      </c>
      <c r="Y75" s="476">
        <f t="shared" si="44"/>
        <v>39.570779632000004</v>
      </c>
      <c r="Z75" s="478">
        <f t="shared" si="45"/>
        <v>6.5286387059999997</v>
      </c>
      <c r="AA75" s="465">
        <f t="shared" si="46"/>
        <v>149.09759822600003</v>
      </c>
      <c r="AB75" s="429">
        <f t="shared" si="47"/>
        <v>2.6845084304285206E-2</v>
      </c>
      <c r="AC75" s="454">
        <f t="shared" si="48"/>
        <v>88.22647607401673</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16.574630171999999</v>
      </c>
      <c r="V76" s="475">
        <f t="shared" si="41"/>
        <v>60.964447202999999</v>
      </c>
      <c r="W76" s="460">
        <f t="shared" si="42"/>
        <v>377.87548096199998</v>
      </c>
      <c r="X76" s="476">
        <f t="shared" si="43"/>
        <v>405.89098020599999</v>
      </c>
      <c r="Y76" s="476">
        <f t="shared" si="44"/>
        <v>805.50504467199994</v>
      </c>
      <c r="Z76" s="478">
        <f t="shared" si="45"/>
        <v>97.888750763999994</v>
      </c>
      <c r="AA76" s="465">
        <f t="shared" si="46"/>
        <v>1764.6993339789999</v>
      </c>
      <c r="AB76" s="429">
        <f t="shared" si="47"/>
        <v>0.31773484587306444</v>
      </c>
      <c r="AC76" s="454">
        <f t="shared" si="48"/>
        <v>102.6310641928375</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16.003049523999998</v>
      </c>
      <c r="V77" s="475">
        <f t="shared" si="41"/>
        <v>50.128077284999996</v>
      </c>
      <c r="W77" s="460">
        <f t="shared" si="42"/>
        <v>251.55285216600001</v>
      </c>
      <c r="X77" s="476">
        <f t="shared" si="43"/>
        <v>220.981549242</v>
      </c>
      <c r="Y77" s="476">
        <f t="shared" si="44"/>
        <v>455.96024107</v>
      </c>
      <c r="Z77" s="478">
        <f t="shared" si="45"/>
        <v>45.278699063999994</v>
      </c>
      <c r="AA77" s="465">
        <f t="shared" si="46"/>
        <v>1039.9044683509999</v>
      </c>
      <c r="AB77" s="429">
        <f t="shared" si="47"/>
        <v>0.18723523016762691</v>
      </c>
      <c r="AC77" s="454">
        <f t="shared" si="48"/>
        <v>99.058280880786484</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32.755888386999999</v>
      </c>
      <c r="V78" s="475">
        <f t="shared" si="41"/>
        <v>120.93871185</v>
      </c>
      <c r="W78" s="460">
        <f t="shared" si="42"/>
        <v>500.63438028000002</v>
      </c>
      <c r="X78" s="476">
        <f t="shared" si="43"/>
        <v>324.21110455800005</v>
      </c>
      <c r="Y78" s="476">
        <f t="shared" si="44"/>
        <v>670.79296518000001</v>
      </c>
      <c r="Z78" s="478">
        <f t="shared" si="45"/>
        <v>139.12864171999999</v>
      </c>
      <c r="AA78" s="465">
        <f t="shared" si="46"/>
        <v>1788.4616919749999</v>
      </c>
      <c r="AB78" s="429">
        <f t="shared" si="47"/>
        <v>0.32201326827061577</v>
      </c>
      <c r="AC78" s="454">
        <f t="shared" si="48"/>
        <v>100.15919142444052</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83.958478233999998</v>
      </c>
      <c r="V80" s="475">
        <f t="shared" si="41"/>
        <v>263.080024713</v>
      </c>
      <c r="W80" s="460">
        <f t="shared" si="42"/>
        <v>1248.912743826</v>
      </c>
      <c r="X80" s="476">
        <f t="shared" si="43"/>
        <v>1026.9369018540001</v>
      </c>
      <c r="Y80" s="476">
        <f t="shared" si="44"/>
        <v>1965.7476878540001</v>
      </c>
      <c r="Z80" s="478">
        <f t="shared" si="45"/>
        <v>370.66779910399998</v>
      </c>
      <c r="AA80" s="465">
        <f t="shared" si="46"/>
        <v>4959.3036355849999</v>
      </c>
      <c r="AB80" s="429">
        <f t="shared" si="47"/>
        <v>0.89292467331382785</v>
      </c>
      <c r="AC80" s="454">
        <f t="shared" si="48"/>
        <v>100.31454147736743</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10.359649664000001</v>
      </c>
      <c r="V81" s="475">
        <f t="shared" si="41"/>
        <v>25.33357728</v>
      </c>
      <c r="W81" s="460">
        <f t="shared" si="42"/>
        <v>145.128030228</v>
      </c>
      <c r="X81" s="476">
        <f t="shared" si="43"/>
        <v>87.378858012000009</v>
      </c>
      <c r="Y81" s="476">
        <f t="shared" si="44"/>
        <v>162.77789084600002</v>
      </c>
      <c r="Z81" s="478">
        <f t="shared" si="45"/>
        <v>21.147087928000001</v>
      </c>
      <c r="AA81" s="465">
        <f t="shared" si="46"/>
        <v>452.12509395800009</v>
      </c>
      <c r="AB81" s="429">
        <f t="shared" si="47"/>
        <v>8.1405310399351838E-2</v>
      </c>
      <c r="AC81" s="454">
        <f t="shared" si="48"/>
        <v>98.268401175279806</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2.6818721019999998</v>
      </c>
      <c r="V82" s="475">
        <f t="shared" si="41"/>
        <v>8.5863980069999997</v>
      </c>
      <c r="W82" s="460">
        <f t="shared" si="42"/>
        <v>39.959225945999997</v>
      </c>
      <c r="X82" s="476">
        <f t="shared" si="43"/>
        <v>31.684240134000003</v>
      </c>
      <c r="Y82" s="476">
        <f t="shared" si="44"/>
        <v>57.474421300000003</v>
      </c>
      <c r="Z82" s="478">
        <f t="shared" si="45"/>
        <v>2.1851125740000001</v>
      </c>
      <c r="AA82" s="465">
        <f t="shared" si="46"/>
        <v>142.57127006299999</v>
      </c>
      <c r="AB82" s="429">
        <f t="shared" si="47"/>
        <v>2.5670016215880442E-2</v>
      </c>
      <c r="AC82" s="454">
        <f t="shared" si="48"/>
        <v>94.949729580340829</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75.460721163000002</v>
      </c>
      <c r="V84" s="475">
        <f t="shared" si="41"/>
        <v>222.755059098</v>
      </c>
      <c r="W84" s="460">
        <f t="shared" si="42"/>
        <v>1150.7315218379999</v>
      </c>
      <c r="X84" s="476">
        <f t="shared" si="43"/>
        <v>927.57492463799997</v>
      </c>
      <c r="Y84" s="476">
        <f t="shared" si="44"/>
        <v>1746.2975852439999</v>
      </c>
      <c r="Z84" s="478">
        <f t="shared" si="45"/>
        <v>323.636889844</v>
      </c>
      <c r="AA84" s="465">
        <f t="shared" si="46"/>
        <v>4446.456701825</v>
      </c>
      <c r="AB84" s="429">
        <f t="shared" si="47"/>
        <v>0.80058637051224346</v>
      </c>
      <c r="AC84" s="454">
        <f t="shared" si="48"/>
        <v>100.69533013060776</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11.73755193</v>
      </c>
      <c r="V85" s="475">
        <f t="shared" si="41"/>
        <v>39.004501832999999</v>
      </c>
      <c r="W85" s="460">
        <f t="shared" si="42"/>
        <v>168.50538932999999</v>
      </c>
      <c r="X85" s="476">
        <f t="shared" si="43"/>
        <v>126.76720462200001</v>
      </c>
      <c r="Y85" s="476">
        <f t="shared" si="44"/>
        <v>256.120278842</v>
      </c>
      <c r="Z85" s="478">
        <f t="shared" si="45"/>
        <v>32.541367776000001</v>
      </c>
      <c r="AA85" s="484">
        <f t="shared" si="46"/>
        <v>634.67629433299999</v>
      </c>
      <c r="AB85" s="485">
        <f t="shared" si="47"/>
        <v>0.11427372962423478</v>
      </c>
      <c r="AC85" s="454">
        <f t="shared" si="48"/>
        <v>97.815779809217531</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9.8017269070000008</v>
      </c>
      <c r="V86" s="475">
        <f t="shared" si="41"/>
        <v>35.240439068999997</v>
      </c>
      <c r="W86" s="460">
        <f t="shared" si="42"/>
        <v>114.76309026600001</v>
      </c>
      <c r="X86" s="476">
        <f t="shared" si="43"/>
        <v>91.657870739999993</v>
      </c>
      <c r="Y86" s="476">
        <f t="shared" si="44"/>
        <v>183.58213591399999</v>
      </c>
      <c r="Z86" s="478">
        <f t="shared" si="45"/>
        <v>37.821741985999999</v>
      </c>
      <c r="AA86" s="465">
        <f t="shared" si="46"/>
        <v>472.867004882</v>
      </c>
      <c r="AB86" s="429">
        <f t="shared" si="47"/>
        <v>8.5139900050774223E-2</v>
      </c>
      <c r="AC86" s="454">
        <f t="shared" si="48"/>
        <v>96.622023322486839</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68.078070175000008</v>
      </c>
      <c r="V88" s="475">
        <f t="shared" si="41"/>
        <v>202.16180823299999</v>
      </c>
      <c r="W88" s="460">
        <f t="shared" si="42"/>
        <v>1027.2517249079999</v>
      </c>
      <c r="X88" s="476">
        <f t="shared" si="43"/>
        <v>856.79587662599999</v>
      </c>
      <c r="Y88" s="476">
        <f t="shared" si="44"/>
        <v>1586.309030398</v>
      </c>
      <c r="Z88" s="478">
        <f t="shared" si="45"/>
        <v>254.06354677799999</v>
      </c>
      <c r="AA88" s="465">
        <f t="shared" si="46"/>
        <v>3994.6600571179993</v>
      </c>
      <c r="AB88" s="429">
        <f t="shared" si="47"/>
        <v>0.71924019753655011</v>
      </c>
      <c r="AC88" s="454">
        <f t="shared" si="48"/>
        <v>99.62870994728253</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14.451971218000001</v>
      </c>
      <c r="V89" s="475">
        <f t="shared" si="41"/>
        <v>46.828511235000001</v>
      </c>
      <c r="W89" s="460">
        <f t="shared" si="42"/>
        <v>200.42003014800002</v>
      </c>
      <c r="X89" s="476">
        <f t="shared" si="43"/>
        <v>147.08729046599998</v>
      </c>
      <c r="Y89" s="476">
        <f t="shared" si="44"/>
        <v>291.15334874400003</v>
      </c>
      <c r="Z89" s="478">
        <f t="shared" si="45"/>
        <v>68.724662338000002</v>
      </c>
      <c r="AA89" s="465">
        <f t="shared" si="46"/>
        <v>768.66581414900008</v>
      </c>
      <c r="AB89" s="429">
        <f t="shared" si="47"/>
        <v>0.13839859815430322</v>
      </c>
      <c r="AC89" s="454">
        <f t="shared" si="48"/>
        <v>100.48438940472157</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9.68345083</v>
      </c>
      <c r="V90" s="475">
        <f t="shared" si="41"/>
        <v>34.093191626999996</v>
      </c>
      <c r="W90" s="460">
        <f t="shared" si="42"/>
        <v>142.97709189</v>
      </c>
      <c r="X90" s="476">
        <f t="shared" si="43"/>
        <v>103.732639002</v>
      </c>
      <c r="Y90" s="476">
        <f t="shared" si="44"/>
        <v>215.03154081</v>
      </c>
      <c r="Z90" s="478">
        <f t="shared" si="45"/>
        <v>54.237930074000005</v>
      </c>
      <c r="AA90" s="465">
        <f t="shared" si="46"/>
        <v>559.75584423299995</v>
      </c>
      <c r="AB90" s="429">
        <f t="shared" si="47"/>
        <v>0.10078427155797623</v>
      </c>
      <c r="AC90" s="454">
        <f t="shared" si="48"/>
        <v>101.84206844916449</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4.7865077769999997</v>
      </c>
      <c r="V91" s="475">
        <f t="shared" si="41"/>
        <v>13.916488905</v>
      </c>
      <c r="W91" s="460">
        <f t="shared" si="42"/>
        <v>63.351153053999994</v>
      </c>
      <c r="X91" s="476">
        <f t="shared" si="43"/>
        <v>38.384193906</v>
      </c>
      <c r="Y91" s="476">
        <f t="shared" si="44"/>
        <v>93.506080047999987</v>
      </c>
      <c r="Z91" s="478">
        <f t="shared" si="45"/>
        <v>16.973860810000001</v>
      </c>
      <c r="AA91" s="484">
        <f t="shared" si="46"/>
        <v>230.9182845</v>
      </c>
      <c r="AB91" s="485">
        <f t="shared" si="47"/>
        <v>4.1576932751170324E-2</v>
      </c>
      <c r="AC91" s="454">
        <f t="shared" si="48"/>
        <v>100.45987676407384</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25.965191441999998</v>
      </c>
      <c r="V93" s="475">
        <f t="shared" si="41"/>
        <v>57.976459992000002</v>
      </c>
      <c r="W93" s="460">
        <f t="shared" si="42"/>
        <v>283.19302825199998</v>
      </c>
      <c r="X93" s="476">
        <f t="shared" si="43"/>
        <v>190.40111568</v>
      </c>
      <c r="Y93" s="476">
        <f t="shared" si="44"/>
        <v>304.62998409399995</v>
      </c>
      <c r="Z93" s="478">
        <f t="shared" si="45"/>
        <v>70.428304154000003</v>
      </c>
      <c r="AA93" s="465">
        <f t="shared" si="46"/>
        <v>932.59408361399994</v>
      </c>
      <c r="AB93" s="429">
        <f t="shared" si="47"/>
        <v>0.16791395095678788</v>
      </c>
      <c r="AC93" s="454">
        <f t="shared" si="48"/>
        <v>96.118339055973138</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34.171587090999999</v>
      </c>
      <c r="V94" s="475">
        <f t="shared" si="41"/>
        <v>110.909435571</v>
      </c>
      <c r="W94" s="460">
        <f t="shared" si="42"/>
        <v>575.14453128599996</v>
      </c>
      <c r="X94" s="476">
        <f t="shared" si="43"/>
        <v>525.55518285599999</v>
      </c>
      <c r="Y94" s="476">
        <f t="shared" si="44"/>
        <v>997.21564889199999</v>
      </c>
      <c r="Z94" s="478">
        <f t="shared" si="45"/>
        <v>96.625439014000008</v>
      </c>
      <c r="AA94" s="465">
        <f t="shared" si="46"/>
        <v>2339.6218247100001</v>
      </c>
      <c r="AB94" s="429">
        <f t="shared" si="47"/>
        <v>0.42124987841375588</v>
      </c>
      <c r="AC94" s="454">
        <f t="shared" si="48"/>
        <v>98.830703352722637</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29.456733602</v>
      </c>
      <c r="V95" s="475">
        <f t="shared" si="41"/>
        <v>103.43473440300001</v>
      </c>
      <c r="W95" s="460">
        <f t="shared" si="42"/>
        <v>460.40808904200003</v>
      </c>
      <c r="X95" s="476">
        <f t="shared" si="43"/>
        <v>359.58335490600001</v>
      </c>
      <c r="Y95" s="476">
        <f t="shared" si="44"/>
        <v>729.42496529200002</v>
      </c>
      <c r="Z95" s="478">
        <f t="shared" si="45"/>
        <v>173.09546721799998</v>
      </c>
      <c r="AA95" s="465">
        <f t="shared" si="46"/>
        <v>1855.4033444630002</v>
      </c>
      <c r="AB95" s="429">
        <f t="shared" si="47"/>
        <v>0.33406614052268641</v>
      </c>
      <c r="AC95" s="454">
        <f t="shared" si="48"/>
        <v>102.28092521675667</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7.4064878649999999</v>
      </c>
      <c r="V96" s="475">
        <f t="shared" si="41"/>
        <v>24.679370034000002</v>
      </c>
      <c r="W96" s="460">
        <f t="shared" si="42"/>
        <v>115.254352854</v>
      </c>
      <c r="X96" s="476">
        <f t="shared" si="43"/>
        <v>70.460345411999995</v>
      </c>
      <c r="Y96" s="476">
        <f t="shared" si="44"/>
        <v>154.72939953599999</v>
      </c>
      <c r="Z96" s="478">
        <f t="shared" si="45"/>
        <v>53.850789220000003</v>
      </c>
      <c r="AA96" s="465">
        <f t="shared" si="46"/>
        <v>426.38074492099997</v>
      </c>
      <c r="AB96" s="429">
        <f t="shared" si="47"/>
        <v>7.6770029694094341E-2</v>
      </c>
      <c r="AC96" s="454">
        <f t="shared" si="48"/>
        <v>105.95561314158928</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6.2993329689999999</v>
      </c>
      <c r="V99" s="475">
        <f t="shared" si="41"/>
        <v>18.933486263999999</v>
      </c>
      <c r="W99" s="460">
        <f t="shared" si="42"/>
        <v>165.67833289800001</v>
      </c>
      <c r="X99" s="476">
        <f t="shared" si="43"/>
        <v>187.25062301400001</v>
      </c>
      <c r="Y99" s="476">
        <f t="shared" si="44"/>
        <v>478.434229448</v>
      </c>
      <c r="Z99" s="478">
        <f t="shared" si="45"/>
        <v>60.302126702000002</v>
      </c>
      <c r="AA99" s="465">
        <f t="shared" si="46"/>
        <v>916.89813129499998</v>
      </c>
      <c r="AB99" s="429">
        <f t="shared" si="47"/>
        <v>0.1650878882418077</v>
      </c>
      <c r="AC99" s="454">
        <f t="shared" si="48"/>
        <v>107.12195666773734</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16.093748986000001</v>
      </c>
      <c r="V100" s="475">
        <f t="shared" si="41"/>
        <v>64.679181237000009</v>
      </c>
      <c r="W100" s="460">
        <f t="shared" si="42"/>
        <v>397.16799642000001</v>
      </c>
      <c r="X100" s="476">
        <f t="shared" si="43"/>
        <v>362.89821262200002</v>
      </c>
      <c r="Y100" s="476">
        <f t="shared" si="44"/>
        <v>797.93295927199995</v>
      </c>
      <c r="Z100" s="478">
        <f t="shared" si="45"/>
        <v>119.373902118</v>
      </c>
      <c r="AA100" s="465">
        <f t="shared" si="46"/>
        <v>1758.1460006550001</v>
      </c>
      <c r="AB100" s="429">
        <f t="shared" si="47"/>
        <v>0.31655491549423842</v>
      </c>
      <c r="AC100" s="454">
        <f t="shared" si="48"/>
        <v>105.04676069759404</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13.249029306999999</v>
      </c>
      <c r="V101" s="475">
        <f t="shared" si="41"/>
        <v>48.683457405000006</v>
      </c>
      <c r="W101" s="460">
        <f t="shared" si="42"/>
        <v>232.362464754</v>
      </c>
      <c r="X101" s="476">
        <f t="shared" si="43"/>
        <v>179.63093662799997</v>
      </c>
      <c r="Y101" s="476">
        <f t="shared" si="44"/>
        <v>310.371959038</v>
      </c>
      <c r="Z101" s="478">
        <f t="shared" si="45"/>
        <v>78.760781633999997</v>
      </c>
      <c r="AA101" s="465">
        <f t="shared" si="46"/>
        <v>863.05862876599997</v>
      </c>
      <c r="AB101" s="429">
        <f t="shared" si="47"/>
        <v>0.15539406351566437</v>
      </c>
      <c r="AC101" s="454">
        <f t="shared" si="48"/>
        <v>102.13113831752239</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6.6251708100000002</v>
      </c>
      <c r="V102" s="475">
        <f t="shared" si="41"/>
        <v>24.029079326999998</v>
      </c>
      <c r="W102" s="460">
        <f t="shared" si="42"/>
        <v>94.693472999999997</v>
      </c>
      <c r="X102" s="476">
        <f t="shared" si="43"/>
        <v>111.19145105400001</v>
      </c>
      <c r="Y102" s="476">
        <f t="shared" si="44"/>
        <v>199.28358806599999</v>
      </c>
      <c r="Z102" s="478">
        <f t="shared" si="45"/>
        <v>36.808181319999996</v>
      </c>
      <c r="AA102" s="465">
        <f t="shared" si="46"/>
        <v>472.63094357700004</v>
      </c>
      <c r="AB102" s="429">
        <f t="shared" si="47"/>
        <v>8.5097397115052223E-2</v>
      </c>
      <c r="AC102" s="454">
        <f t="shared" si="48"/>
        <v>99.059829468466219</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7.6891109450000004</v>
      </c>
      <c r="V103" s="475">
        <f t="shared" si="41"/>
        <v>25.329477789000002</v>
      </c>
      <c r="W103" s="460">
        <f t="shared" si="42"/>
        <v>100.594094766</v>
      </c>
      <c r="X103" s="476">
        <f t="shared" si="43"/>
        <v>59.200346478</v>
      </c>
      <c r="Y103" s="476">
        <f t="shared" si="44"/>
        <v>99.546651662000002</v>
      </c>
      <c r="Z103" s="478">
        <f t="shared" si="45"/>
        <v>24.889591882000001</v>
      </c>
      <c r="AA103" s="465">
        <f t="shared" si="46"/>
        <v>317.24927352200001</v>
      </c>
      <c r="AB103" s="429">
        <f t="shared" si="47"/>
        <v>5.7120863075621177E-2</v>
      </c>
      <c r="AC103" s="454">
        <f t="shared" si="48"/>
        <v>96.824152056479022</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29.124796013000001</v>
      </c>
      <c r="V104" s="475">
        <f t="shared" si="41"/>
        <v>68.698525005000008</v>
      </c>
      <c r="W104" s="460">
        <f t="shared" si="42"/>
        <v>276.94086282000001</v>
      </c>
      <c r="X104" s="476">
        <f t="shared" si="43"/>
        <v>157.90565308799998</v>
      </c>
      <c r="Y104" s="476">
        <f t="shared" si="44"/>
        <v>193.29953548200001</v>
      </c>
      <c r="Z104" s="478">
        <f t="shared" si="45"/>
        <v>46.310659530000002</v>
      </c>
      <c r="AA104" s="465">
        <f t="shared" si="46"/>
        <v>772.28003193799998</v>
      </c>
      <c r="AB104" s="429">
        <f t="shared" si="47"/>
        <v>0.13904933956391791</v>
      </c>
      <c r="AC104" s="454">
        <f t="shared" si="48"/>
        <v>89.721597235948309</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17.918811067</v>
      </c>
      <c r="V105" s="475">
        <f t="shared" si="41"/>
        <v>46.646792972999997</v>
      </c>
      <c r="W105" s="460">
        <f t="shared" si="42"/>
        <v>166.56277677599999</v>
      </c>
      <c r="X105" s="476">
        <f t="shared" si="43"/>
        <v>87.922777115999992</v>
      </c>
      <c r="Y105" s="476">
        <f t="shared" si="44"/>
        <v>107.13107703199999</v>
      </c>
      <c r="Z105" s="478">
        <f t="shared" si="45"/>
        <v>27.554757208000002</v>
      </c>
      <c r="AA105" s="465">
        <f t="shared" si="46"/>
        <v>453.73699217200004</v>
      </c>
      <c r="AB105" s="429">
        <f t="shared" si="47"/>
        <v>8.1695533340295293E-2</v>
      </c>
      <c r="AC105" s="454">
        <f t="shared" si="48"/>
        <v>88.308445656443212</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2.4519076059999998</v>
      </c>
      <c r="V107" s="475">
        <f t="shared" si="41"/>
        <v>7.5362936219999996</v>
      </c>
      <c r="W107" s="460">
        <f t="shared" si="42"/>
        <v>44.846100053999997</v>
      </c>
      <c r="X107" s="476">
        <f t="shared" si="43"/>
        <v>46.054868123999995</v>
      </c>
      <c r="Y107" s="476">
        <f t="shared" si="44"/>
        <v>134.368230436</v>
      </c>
      <c r="Z107" s="478">
        <f t="shared" si="45"/>
        <v>28.151234990000003</v>
      </c>
      <c r="AA107" s="465">
        <f t="shared" si="46"/>
        <v>263.40863483199996</v>
      </c>
      <c r="AB107" s="429">
        <f t="shared" si="47"/>
        <v>4.7426833783219297E-2</v>
      </c>
      <c r="AC107" s="454">
        <f t="shared" si="48"/>
        <v>109.20935740482471</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11.859261516</v>
      </c>
      <c r="V108" s="475">
        <f t="shared" si="41"/>
        <v>45.139802201999998</v>
      </c>
      <c r="W108" s="460">
        <f t="shared" si="42"/>
        <v>281.59423010400002</v>
      </c>
      <c r="X108" s="476">
        <f t="shared" si="43"/>
        <v>283.68106117799999</v>
      </c>
      <c r="Y108" s="476">
        <f t="shared" si="44"/>
        <v>642.52688124999997</v>
      </c>
      <c r="Z108" s="478">
        <f t="shared" si="45"/>
        <v>109.68196349200001</v>
      </c>
      <c r="AA108" s="465">
        <f t="shared" si="46"/>
        <v>1374.4831997419999</v>
      </c>
      <c r="AB108" s="429">
        <f t="shared" si="47"/>
        <v>0.24747626930896649</v>
      </c>
      <c r="AC108" s="454">
        <f t="shared" si="48"/>
        <v>106.06674754659531</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22.477611926000002</v>
      </c>
      <c r="V109" s="475">
        <f t="shared" si="41"/>
        <v>88.351464960000001</v>
      </c>
      <c r="W109" s="460">
        <f t="shared" si="42"/>
        <v>473.37328312799997</v>
      </c>
      <c r="X109" s="476">
        <f t="shared" si="43"/>
        <v>394.05997416600002</v>
      </c>
      <c r="Y109" s="476">
        <f t="shared" si="44"/>
        <v>741.76549709400001</v>
      </c>
      <c r="Z109" s="478">
        <f t="shared" si="45"/>
        <v>132.32549139400001</v>
      </c>
      <c r="AA109" s="465">
        <f t="shared" si="46"/>
        <v>1852.3533226679999</v>
      </c>
      <c r="AB109" s="429">
        <f t="shared" si="47"/>
        <v>0.33351698283543391</v>
      </c>
      <c r="AC109" s="454">
        <f t="shared" si="48"/>
        <v>102.84050125971422</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20.375990719999997</v>
      </c>
      <c r="V110" s="475">
        <f t="shared" si="41"/>
        <v>67.798287711</v>
      </c>
      <c r="W110" s="460">
        <f t="shared" si="42"/>
        <v>299.36277353399998</v>
      </c>
      <c r="X110" s="476">
        <f t="shared" si="43"/>
        <v>223.55760826199997</v>
      </c>
      <c r="Y110" s="476">
        <f t="shared" si="44"/>
        <v>377.896368876</v>
      </c>
      <c r="Z110" s="478">
        <f t="shared" si="45"/>
        <v>61.102820988000005</v>
      </c>
      <c r="AA110" s="465">
        <f t="shared" si="46"/>
        <v>1050.0938500909999</v>
      </c>
      <c r="AB110" s="429">
        <f t="shared" si="47"/>
        <v>0.18906983256949944</v>
      </c>
      <c r="AC110" s="454">
        <f t="shared" si="48"/>
        <v>97.324108729534203</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20.722437374999998</v>
      </c>
      <c r="V111" s="475">
        <f t="shared" si="41"/>
        <v>50.710818609</v>
      </c>
      <c r="W111" s="460">
        <f t="shared" si="42"/>
        <v>205.42964031599999</v>
      </c>
      <c r="X111" s="476">
        <f t="shared" si="43"/>
        <v>122.76602011200001</v>
      </c>
      <c r="Y111" s="476">
        <f t="shared" si="44"/>
        <v>162.43628025400002</v>
      </c>
      <c r="Z111" s="478">
        <f t="shared" si="45"/>
        <v>42.534080091999996</v>
      </c>
      <c r="AA111" s="465">
        <f t="shared" si="46"/>
        <v>604.59927675799997</v>
      </c>
      <c r="AB111" s="429">
        <f t="shared" si="47"/>
        <v>0.10885835015448325</v>
      </c>
      <c r="AC111" s="454">
        <f t="shared" si="48"/>
        <v>91.704349574223869</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19.112790857</v>
      </c>
      <c r="V112" s="475">
        <f t="shared" si="41"/>
        <v>37.463332598999997</v>
      </c>
      <c r="W112" s="460">
        <f t="shared" si="42"/>
        <v>129.39397286400001</v>
      </c>
      <c r="X112" s="476">
        <f t="shared" si="43"/>
        <v>75.880468157999999</v>
      </c>
      <c r="Y112" s="476">
        <f t="shared" si="44"/>
        <v>127.00674209</v>
      </c>
      <c r="Z112" s="478">
        <f t="shared" si="45"/>
        <v>20.204409043999998</v>
      </c>
      <c r="AA112" s="465">
        <f t="shared" si="46"/>
        <v>409.061715612</v>
      </c>
      <c r="AB112" s="429">
        <f t="shared" si="47"/>
        <v>7.3651731294922584E-2</v>
      </c>
      <c r="AC112" s="454">
        <f t="shared" si="48"/>
        <v>85.669241517768242</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0.76502338299999995</v>
      </c>
      <c r="V114" s="475">
        <f t="shared" si="41"/>
        <v>3.4722121500000003</v>
      </c>
      <c r="W114" s="460">
        <f t="shared" si="42"/>
        <v>40.048729055999999</v>
      </c>
      <c r="X114" s="476">
        <f t="shared" si="43"/>
        <v>76.868873676000007</v>
      </c>
      <c r="Y114" s="476">
        <f t="shared" si="44"/>
        <v>287.63231045199996</v>
      </c>
      <c r="Z114" s="478">
        <f t="shared" si="45"/>
        <v>16.145381644</v>
      </c>
      <c r="AA114" s="465">
        <f t="shared" si="46"/>
        <v>424.93253036099998</v>
      </c>
      <c r="AB114" s="429">
        <f t="shared" si="47"/>
        <v>7.6509278062837596E-2</v>
      </c>
      <c r="AC114" s="454">
        <f t="shared" si="48"/>
        <v>108.12254353677029</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10.694352917</v>
      </c>
      <c r="V115" s="475">
        <f t="shared" si="41"/>
        <v>45.603165267000001</v>
      </c>
      <c r="W115" s="460">
        <f t="shared" si="42"/>
        <v>308.87866417199996</v>
      </c>
      <c r="X115" s="476">
        <f t="shared" si="43"/>
        <v>269.34723697800001</v>
      </c>
      <c r="Y115" s="476">
        <f t="shared" si="44"/>
        <v>577.07328014200004</v>
      </c>
      <c r="Z115" s="478">
        <f t="shared" si="45"/>
        <v>60.366415287999999</v>
      </c>
      <c r="AA115" s="465">
        <f t="shared" si="46"/>
        <v>1271.9631147640002</v>
      </c>
      <c r="AB115" s="429">
        <f t="shared" si="47"/>
        <v>0.22901748555347501</v>
      </c>
      <c r="AC115" s="454">
        <f t="shared" si="48"/>
        <v>104.33286613543449</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25.125073181000001</v>
      </c>
      <c r="V116" s="475">
        <f t="shared" si="41"/>
        <v>55.27761624</v>
      </c>
      <c r="W116" s="460">
        <f t="shared" si="42"/>
        <v>186.316399236</v>
      </c>
      <c r="X116" s="476">
        <f t="shared" si="43"/>
        <v>146.101289256</v>
      </c>
      <c r="Y116" s="476">
        <f t="shared" si="44"/>
        <v>261.92153810600001</v>
      </c>
      <c r="Z116" s="478">
        <f t="shared" si="45"/>
        <v>40.946795143999999</v>
      </c>
      <c r="AA116" s="465">
        <f t="shared" si="46"/>
        <v>715.68871116299999</v>
      </c>
      <c r="AB116" s="429">
        <f t="shared" si="47"/>
        <v>0.12886004882301044</v>
      </c>
      <c r="AC116" s="454">
        <f t="shared" si="48"/>
        <v>89.461746934940365</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3.145293482</v>
      </c>
      <c r="V117" s="475">
        <f t="shared" si="41"/>
        <v>13.194405872999999</v>
      </c>
      <c r="W117" s="460">
        <f t="shared" si="42"/>
        <v>93.430166322000005</v>
      </c>
      <c r="X117" s="476">
        <f t="shared" si="43"/>
        <v>71.051477423999998</v>
      </c>
      <c r="Y117" s="476">
        <f t="shared" si="44"/>
        <v>119.733174664</v>
      </c>
      <c r="Z117" s="478">
        <f t="shared" si="45"/>
        <v>12.231349790000001</v>
      </c>
      <c r="AA117" s="465">
        <f t="shared" si="46"/>
        <v>312.78586755500004</v>
      </c>
      <c r="AB117" s="429">
        <f t="shared" si="47"/>
        <v>5.6317224982895216E-2</v>
      </c>
      <c r="AC117" s="454">
        <f t="shared" si="48"/>
        <v>102.92038815443338</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10.651753038999999</v>
      </c>
      <c r="V118" s="475">
        <f t="shared" si="41"/>
        <v>30.976471845000003</v>
      </c>
      <c r="W118" s="460">
        <f t="shared" si="42"/>
        <v>170.061624924</v>
      </c>
      <c r="X118" s="476">
        <f t="shared" si="43"/>
        <v>200.47503097200001</v>
      </c>
      <c r="Y118" s="476">
        <f t="shared" si="44"/>
        <v>353.64833657000003</v>
      </c>
      <c r="Z118" s="478">
        <f t="shared" si="45"/>
        <v>76.398891898000002</v>
      </c>
      <c r="AA118" s="465">
        <f t="shared" si="46"/>
        <v>842.21210924800005</v>
      </c>
      <c r="AB118" s="429">
        <f t="shared" si="47"/>
        <v>0.1516406390435722</v>
      </c>
      <c r="AC118" s="454">
        <f t="shared" si="48"/>
        <v>102.34258391646382</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3.7434672620000002</v>
      </c>
      <c r="V119" s="475">
        <f t="shared" si="41"/>
        <v>13.042496610000001</v>
      </c>
      <c r="W119" s="460">
        <f t="shared" si="42"/>
        <v>94.644530580000009</v>
      </c>
      <c r="X119" s="476">
        <f t="shared" si="43"/>
        <v>93.37550929199999</v>
      </c>
      <c r="Y119" s="476">
        <f t="shared" si="44"/>
        <v>214.75729618</v>
      </c>
      <c r="Z119" s="478">
        <f t="shared" si="45"/>
        <v>16.446461078000002</v>
      </c>
      <c r="AA119" s="465">
        <f t="shared" si="46"/>
        <v>436.00976100200006</v>
      </c>
      <c r="AB119" s="429">
        <f t="shared" si="47"/>
        <v>7.8503738027007566E-2</v>
      </c>
      <c r="AC119" s="454">
        <f t="shared" si="48"/>
        <v>103.47041974973443</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10.602053149</v>
      </c>
      <c r="V120" s="475">
        <f t="shared" si="41"/>
        <v>40.255958852999996</v>
      </c>
      <c r="W120" s="460">
        <f t="shared" si="42"/>
        <v>170.68145708399999</v>
      </c>
      <c r="X120" s="476">
        <f t="shared" si="43"/>
        <v>90.097596324000008</v>
      </c>
      <c r="Y120" s="476">
        <f t="shared" si="44"/>
        <v>108.46384406999999</v>
      </c>
      <c r="Z120" s="478">
        <f t="shared" si="45"/>
        <v>32.403667927999997</v>
      </c>
      <c r="AA120" s="465">
        <f t="shared" si="46"/>
        <v>452.50457740799999</v>
      </c>
      <c r="AB120" s="429">
        <f t="shared" si="47"/>
        <v>8.1473636551674472E-2</v>
      </c>
      <c r="AC120" s="454">
        <f t="shared" si="48"/>
        <v>96.620073665326373</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14.251445639999998</v>
      </c>
      <c r="V121" s="475">
        <f t="shared" si="41"/>
        <v>56.041502913000002</v>
      </c>
      <c r="W121" s="460">
        <f t="shared" si="42"/>
        <v>267.362578842</v>
      </c>
      <c r="X121" s="476">
        <f t="shared" si="43"/>
        <v>150.15365527199998</v>
      </c>
      <c r="Y121" s="476">
        <f t="shared" si="44"/>
        <v>187.19612729799999</v>
      </c>
      <c r="Z121" s="478">
        <f t="shared" si="45"/>
        <v>31.349890105999997</v>
      </c>
      <c r="AA121" s="465">
        <f t="shared" si="46"/>
        <v>706.35520007100001</v>
      </c>
      <c r="AB121" s="429">
        <f t="shared" si="47"/>
        <v>0.12717954628574002</v>
      </c>
      <c r="AC121" s="454">
        <f t="shared" si="48"/>
        <v>96.898979022708332</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7.6182842610000003</v>
      </c>
      <c r="V122" s="475">
        <f t="shared" si="41"/>
        <v>23.311563858</v>
      </c>
      <c r="W122" s="460">
        <f t="shared" si="42"/>
        <v>70.357241118000005</v>
      </c>
      <c r="X122" s="476">
        <f t="shared" si="43"/>
        <v>39.470041511999995</v>
      </c>
      <c r="Y122" s="476">
        <f t="shared" si="44"/>
        <v>66.948180238000006</v>
      </c>
      <c r="Z122" s="478">
        <f t="shared" si="45"/>
        <v>101.80246426599999</v>
      </c>
      <c r="AA122" s="465">
        <f t="shared" si="46"/>
        <v>309.50777525299998</v>
      </c>
      <c r="AB122" s="429">
        <f t="shared" si="47"/>
        <v>5.5727003106409788E-2</v>
      </c>
      <c r="AC122" s="454">
        <f t="shared" si="48"/>
        <v>116.15526039754758</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10.403253589</v>
      </c>
      <c r="V123" s="475">
        <f t="shared" si="41"/>
        <v>15.824606391</v>
      </c>
      <c r="W123" s="460">
        <f t="shared" si="42"/>
        <v>32.218607231999997</v>
      </c>
      <c r="X123" s="476">
        <f t="shared" si="43"/>
        <v>9.0592881480000003</v>
      </c>
      <c r="Y123" s="476">
        <f t="shared" si="44"/>
        <v>8.6259079080000003</v>
      </c>
      <c r="Z123" s="478">
        <f t="shared" si="45"/>
        <v>5.9086828579999997</v>
      </c>
      <c r="AA123" s="465">
        <f t="shared" si="46"/>
        <v>82.040346126000003</v>
      </c>
      <c r="AB123" s="429">
        <f t="shared" si="47"/>
        <v>1.4771398294202378E-2</v>
      </c>
      <c r="AC123" s="454">
        <f t="shared" si="48"/>
        <v>63.170641248920411</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13.621549077000001</v>
      </c>
      <c r="V126" s="475">
        <f t="shared" si="41"/>
        <v>59.569840934999995</v>
      </c>
      <c r="W126" s="460">
        <f t="shared" si="42"/>
        <v>402.18778512</v>
      </c>
      <c r="X126" s="476">
        <f t="shared" si="43"/>
        <v>404.07641526600003</v>
      </c>
      <c r="Y126" s="476">
        <f t="shared" si="44"/>
        <v>1002.6882605439999</v>
      </c>
      <c r="Z126" s="478">
        <f t="shared" si="45"/>
        <v>144.16591123200001</v>
      </c>
      <c r="AA126" s="465">
        <f t="shared" si="46"/>
        <v>2026.3097621740001</v>
      </c>
      <c r="AB126" s="429">
        <f t="shared" si="47"/>
        <v>0.36483791180662589</v>
      </c>
      <c r="AC126" s="454">
        <f t="shared" si="48"/>
        <v>107.14303221731095</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8.3442600030000005</v>
      </c>
      <c r="V127" s="475">
        <f t="shared" si="41"/>
        <v>29.775074769</v>
      </c>
      <c r="W127" s="460">
        <f t="shared" si="42"/>
        <v>151.51299840000001</v>
      </c>
      <c r="X127" s="476">
        <f t="shared" si="43"/>
        <v>131.67209378999999</v>
      </c>
      <c r="Y127" s="476">
        <f t="shared" si="44"/>
        <v>228.07638869600001</v>
      </c>
      <c r="Z127" s="478">
        <f t="shared" si="45"/>
        <v>31.38138292</v>
      </c>
      <c r="AA127" s="465">
        <f t="shared" si="46"/>
        <v>580.76219857799992</v>
      </c>
      <c r="AB127" s="429">
        <f t="shared" si="47"/>
        <v>0.10456647435685991</v>
      </c>
      <c r="AC127" s="454">
        <f t="shared" si="48"/>
        <v>99.556801382766892</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9.7001285250000002</v>
      </c>
      <c r="V128" s="475">
        <f t="shared" si="41"/>
        <v>33.064348878000004</v>
      </c>
      <c r="W128" s="460">
        <f t="shared" si="42"/>
        <v>183.587643504</v>
      </c>
      <c r="X128" s="476">
        <f t="shared" si="43"/>
        <v>143.29753378800001</v>
      </c>
      <c r="Y128" s="476">
        <f t="shared" si="44"/>
        <v>281.21042392800001</v>
      </c>
      <c r="Z128" s="478">
        <f t="shared" si="45"/>
        <v>74.653782370000002</v>
      </c>
      <c r="AA128" s="465">
        <f t="shared" si="46"/>
        <v>725.51386099299998</v>
      </c>
      <c r="AB128" s="429">
        <f t="shared" si="47"/>
        <v>0.13062907111865321</v>
      </c>
      <c r="AC128" s="454">
        <f t="shared" si="48"/>
        <v>105.58244482170809</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34.028179284000004</v>
      </c>
      <c r="V129" s="475">
        <f t="shared" si="41"/>
        <v>104.41932831</v>
      </c>
      <c r="W129" s="460">
        <f t="shared" si="42"/>
        <v>418.74758844000002</v>
      </c>
      <c r="X129" s="476">
        <f t="shared" si="43"/>
        <v>298.680102852</v>
      </c>
      <c r="Y129" s="476">
        <f t="shared" si="44"/>
        <v>447.37868054400002</v>
      </c>
      <c r="Z129" s="478">
        <f t="shared" si="45"/>
        <v>101.04353752599999</v>
      </c>
      <c r="AA129" s="465">
        <f t="shared" si="46"/>
        <v>1404.297416956</v>
      </c>
      <c r="AB129" s="429">
        <f t="shared" si="47"/>
        <v>0.25284433146489016</v>
      </c>
      <c r="AC129" s="454">
        <f t="shared" si="48"/>
        <v>95.295327307336947</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31.305883014000003</v>
      </c>
      <c r="V130" s="475">
        <f t="shared" si="41"/>
        <v>70.171407107999997</v>
      </c>
      <c r="W130" s="460">
        <f t="shared" si="42"/>
        <v>277.963984536</v>
      </c>
      <c r="X130" s="476">
        <f t="shared" si="43"/>
        <v>168.273854304</v>
      </c>
      <c r="Y130" s="476">
        <f t="shared" si="44"/>
        <v>226.64624628799999</v>
      </c>
      <c r="Z130" s="478">
        <f t="shared" si="45"/>
        <v>42.755385952000005</v>
      </c>
      <c r="AA130" s="465">
        <f t="shared" si="46"/>
        <v>817.11676120200002</v>
      </c>
      <c r="AB130" s="429">
        <f t="shared" si="47"/>
        <v>0.14712221123550595</v>
      </c>
      <c r="AC130" s="454">
        <f t="shared" si="48"/>
        <v>88.947322761683182</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3.059290372</v>
      </c>
      <c r="V133" s="475">
        <f t="shared" si="41"/>
        <v>21.474618857999999</v>
      </c>
      <c r="W133" s="460">
        <f t="shared" si="42"/>
        <v>134.24269683599999</v>
      </c>
      <c r="X133" s="476">
        <f t="shared" si="43"/>
        <v>97.139883216000001</v>
      </c>
      <c r="Y133" s="476">
        <f t="shared" si="44"/>
        <v>253.99340358400002</v>
      </c>
      <c r="Z133" s="478">
        <f t="shared" si="45"/>
        <v>57.245910859999995</v>
      </c>
      <c r="AA133" s="465">
        <f t="shared" si="46"/>
        <v>567.15580372600004</v>
      </c>
      <c r="AB133" s="429">
        <f t="shared" si="47"/>
        <v>0.10211663732913216</v>
      </c>
      <c r="AC133" s="454">
        <f t="shared" si="48"/>
        <v>111.98617819174139</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57.934087401000006</v>
      </c>
      <c r="V134" s="475">
        <f t="shared" si="41"/>
        <v>189.18193377599999</v>
      </c>
      <c r="W134" s="460">
        <f t="shared" si="42"/>
        <v>865.63802915999997</v>
      </c>
      <c r="X134" s="476">
        <f t="shared" si="43"/>
        <v>790.65511348799998</v>
      </c>
      <c r="Y134" s="476">
        <f t="shared" si="44"/>
        <v>1427.2147025720001</v>
      </c>
      <c r="Z134" s="478">
        <f t="shared" si="45"/>
        <v>212.635662268</v>
      </c>
      <c r="AA134" s="465">
        <f t="shared" si="46"/>
        <v>3543.2595286650003</v>
      </c>
      <c r="AB134" s="429">
        <f t="shared" si="47"/>
        <v>0.6379653454564278</v>
      </c>
      <c r="AC134" s="454">
        <f t="shared" si="48"/>
        <v>98.497136266308942</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13.691516341000002</v>
      </c>
      <c r="V135" s="475">
        <f t="shared" si="41"/>
        <v>24.748384220999998</v>
      </c>
      <c r="W135" s="460">
        <f t="shared" si="42"/>
        <v>131.315231724</v>
      </c>
      <c r="X135" s="476">
        <f t="shared" si="43"/>
        <v>51.224034060000001</v>
      </c>
      <c r="Y135" s="476">
        <f t="shared" si="44"/>
        <v>74.667204185999992</v>
      </c>
      <c r="Z135" s="478">
        <f t="shared" si="45"/>
        <v>34.333950758</v>
      </c>
      <c r="AA135" s="465">
        <f t="shared" si="46"/>
        <v>329.98032129000001</v>
      </c>
      <c r="AB135" s="429">
        <f t="shared" si="47"/>
        <v>5.9413093498379546E-2</v>
      </c>
      <c r="AC135" s="454">
        <f t="shared" si="48"/>
        <v>95.644892105424972</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2.3976411500000001</v>
      </c>
      <c r="V136" s="475">
        <f t="shared" si="41"/>
        <v>10.639500201000001</v>
      </c>
      <c r="W136" s="460">
        <f t="shared" si="42"/>
        <v>45.872388041999997</v>
      </c>
      <c r="X136" s="476">
        <f t="shared" si="43"/>
        <v>40.001465777999996</v>
      </c>
      <c r="Y136" s="476">
        <f t="shared" si="44"/>
        <v>88.210079707999995</v>
      </c>
      <c r="Z136" s="478">
        <f t="shared" si="45"/>
        <v>3.0554140520000002</v>
      </c>
      <c r="AA136" s="465">
        <f t="shared" si="46"/>
        <v>190.17648893099999</v>
      </c>
      <c r="AB136" s="429">
        <f t="shared" si="47"/>
        <v>3.4241355587144397E-2</v>
      </c>
      <c r="AC136" s="454">
        <f t="shared" si="48"/>
        <v>97.621116305258951</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18.050153238</v>
      </c>
      <c r="V137" s="475">
        <f t="shared" ref="V137:V200" si="64">IFERROR(V$5*I137,"")</f>
        <v>44.55913572</v>
      </c>
      <c r="W137" s="460">
        <f t="shared" ref="W137:W200" si="65">IFERROR(W$5*K137,"")</f>
        <v>207.69982292399999</v>
      </c>
      <c r="X137" s="476">
        <f t="shared" ref="X137:X200" si="66">IFERROR(X$5*M137,"")</f>
        <v>106.39197211199999</v>
      </c>
      <c r="Y137" s="476">
        <f t="shared" ref="Y137:Y200" si="67">IFERROR(Y$5*O137,"")</f>
        <v>191.96100833400001</v>
      </c>
      <c r="Z137" s="478">
        <f t="shared" ref="Z137:Z200" si="68">IFERROR(Z$5*Q137,"")</f>
        <v>36.657789549999997</v>
      </c>
      <c r="AA137" s="465">
        <f t="shared" ref="AA137:AA200" si="69">IFERROR(SUM(U137:Z137),"")</f>
        <v>605.31988187799993</v>
      </c>
      <c r="AB137" s="429">
        <f t="shared" ref="AB137:AB200" si="70">IF(OR(AA137="", AA137=0), "", AA137/$AA$5)</f>
        <v>0.10898809540475332</v>
      </c>
      <c r="AC137" s="454">
        <f t="shared" ref="AC137:AC200" si="71">IF(OR(AB137="", AB137=0), "", IF(AN137&gt;0, AB137/AN137*100, ""))</f>
        <v>95.494598040325769</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1.2335507459999999</v>
      </c>
      <c r="V138" s="475">
        <f t="shared" si="64"/>
        <v>2.978786151</v>
      </c>
      <c r="W138" s="460">
        <f t="shared" si="65"/>
        <v>13.743414414</v>
      </c>
      <c r="X138" s="476">
        <f t="shared" si="66"/>
        <v>12.84907233</v>
      </c>
      <c r="Y138" s="476">
        <f t="shared" si="67"/>
        <v>16.183760262</v>
      </c>
      <c r="Z138" s="478">
        <f t="shared" si="68"/>
        <v>4.277678882</v>
      </c>
      <c r="AA138" s="465">
        <f t="shared" si="69"/>
        <v>51.266262784999995</v>
      </c>
      <c r="AB138" s="429">
        <f t="shared" si="70"/>
        <v>9.2305118446164916E-3</v>
      </c>
      <c r="AC138" s="454">
        <f t="shared" si="71"/>
        <v>95.347463970962934</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0.63376065500000001</v>
      </c>
      <c r="V139" s="475">
        <f t="shared" si="64"/>
        <v>3.4176410729999995</v>
      </c>
      <c r="W139" s="460">
        <f t="shared" si="65"/>
        <v>35.488415465999999</v>
      </c>
      <c r="X139" s="476">
        <f t="shared" si="66"/>
        <v>47.738459016</v>
      </c>
      <c r="Y139" s="476">
        <f t="shared" si="67"/>
        <v>133.76984135399999</v>
      </c>
      <c r="Z139" s="478">
        <f t="shared" si="68"/>
        <v>45.793593629999997</v>
      </c>
      <c r="AA139" s="465">
        <f t="shared" si="69"/>
        <v>266.84171119399997</v>
      </c>
      <c r="AB139" s="429">
        <f t="shared" si="70"/>
        <v>4.8044960603889082E-2</v>
      </c>
      <c r="AC139" s="454">
        <f t="shared" si="71"/>
        <v>119.78726322935059</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38.618020143000003</v>
      </c>
      <c r="V141" s="475">
        <f t="shared" si="64"/>
        <v>90.120038778000009</v>
      </c>
      <c r="W141" s="460">
        <f t="shared" si="65"/>
        <v>383.67256219200004</v>
      </c>
      <c r="X141" s="476">
        <f t="shared" si="66"/>
        <v>211.98014555399999</v>
      </c>
      <c r="Y141" s="476">
        <f t="shared" si="67"/>
        <v>292.05526829799999</v>
      </c>
      <c r="Z141" s="478">
        <f t="shared" si="68"/>
        <v>130.786233076</v>
      </c>
      <c r="AA141" s="465">
        <f t="shared" si="69"/>
        <v>1147.232268041</v>
      </c>
      <c r="AB141" s="429">
        <f t="shared" si="70"/>
        <v>0.20655964494796544</v>
      </c>
      <c r="AC141" s="454">
        <f t="shared" si="71"/>
        <v>95.790401059373281</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46.402578118000001</v>
      </c>
      <c r="V142" s="475">
        <f t="shared" si="64"/>
        <v>150.85773004500001</v>
      </c>
      <c r="W142" s="460">
        <f t="shared" si="65"/>
        <v>740.19610723799997</v>
      </c>
      <c r="X142" s="476">
        <f t="shared" si="66"/>
        <v>585.35345024999992</v>
      </c>
      <c r="Y142" s="476">
        <f t="shared" si="67"/>
        <v>1032.9179430199999</v>
      </c>
      <c r="Z142" s="478">
        <f t="shared" si="68"/>
        <v>181.54788893599999</v>
      </c>
      <c r="AA142" s="465">
        <f t="shared" si="69"/>
        <v>2737.275697607</v>
      </c>
      <c r="AB142" s="429">
        <f t="shared" si="70"/>
        <v>0.49284762290367301</v>
      </c>
      <c r="AC142" s="454">
        <f t="shared" si="71"/>
        <v>99.662576264385024</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10.049122497000001</v>
      </c>
      <c r="V143" s="475">
        <f t="shared" si="64"/>
        <v>46.175973128999999</v>
      </c>
      <c r="W143" s="460">
        <f t="shared" si="65"/>
        <v>264.16014566399997</v>
      </c>
      <c r="X143" s="476">
        <f t="shared" si="66"/>
        <v>284.04207638999998</v>
      </c>
      <c r="Y143" s="476">
        <f t="shared" si="67"/>
        <v>681.444801052</v>
      </c>
      <c r="Z143" s="478">
        <f t="shared" si="68"/>
        <v>66.68797192800001</v>
      </c>
      <c r="AA143" s="465">
        <f t="shared" si="69"/>
        <v>1352.56009066</v>
      </c>
      <c r="AB143" s="429">
        <f t="shared" si="70"/>
        <v>0.24352900444004322</v>
      </c>
      <c r="AC143" s="454">
        <f t="shared" si="71"/>
        <v>103.76388257110911</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1.9302792419999999</v>
      </c>
      <c r="V144" s="475">
        <f t="shared" si="64"/>
        <v>9.8462577509999996</v>
      </c>
      <c r="W144" s="460">
        <f t="shared" si="65"/>
        <v>45.971183472</v>
      </c>
      <c r="X144" s="476">
        <f t="shared" si="66"/>
        <v>64.624327805999997</v>
      </c>
      <c r="Y144" s="476">
        <f t="shared" si="67"/>
        <v>179.58198762999999</v>
      </c>
      <c r="Z144" s="478">
        <f t="shared" si="68"/>
        <v>14.977906059999999</v>
      </c>
      <c r="AA144" s="465">
        <f t="shared" si="69"/>
        <v>316.93194196100001</v>
      </c>
      <c r="AB144" s="429">
        <f t="shared" si="70"/>
        <v>5.7063727396651061E-2</v>
      </c>
      <c r="AC144" s="454">
        <f t="shared" si="71"/>
        <v>103.46757843472136</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11.613001602000001</v>
      </c>
      <c r="V146" s="475">
        <f t="shared" si="64"/>
        <v>19.443211326</v>
      </c>
      <c r="W146" s="460">
        <f t="shared" si="65"/>
        <v>165.52370037599999</v>
      </c>
      <c r="X146" s="476">
        <f t="shared" si="66"/>
        <v>147.53866777800002</v>
      </c>
      <c r="Y146" s="476">
        <f t="shared" si="67"/>
        <v>261.71156187600002</v>
      </c>
      <c r="Z146" s="478">
        <f t="shared" si="68"/>
        <v>118.75465862199999</v>
      </c>
      <c r="AA146" s="465">
        <f t="shared" si="69"/>
        <v>724.58480157999998</v>
      </c>
      <c r="AB146" s="429">
        <f t="shared" si="70"/>
        <v>0.13046179358660426</v>
      </c>
      <c r="AC146" s="454">
        <f t="shared" si="71"/>
        <v>110.52060944258261</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1.2591478819999999</v>
      </c>
      <c r="V148" s="497">
        <f t="shared" si="64"/>
        <v>3.3104695139999998</v>
      </c>
      <c r="W148" s="498">
        <f t="shared" si="65"/>
        <v>16.141974438000002</v>
      </c>
      <c r="X148" s="497">
        <f t="shared" si="66"/>
        <v>13.539679434</v>
      </c>
      <c r="Y148" s="497">
        <f t="shared" si="67"/>
        <v>35.721216144000003</v>
      </c>
      <c r="Z148" s="498">
        <f t="shared" si="68"/>
        <v>5.8818018140000001</v>
      </c>
      <c r="AA148" s="499">
        <f t="shared" si="69"/>
        <v>75.854289226000006</v>
      </c>
      <c r="AB148" s="500">
        <f t="shared" si="70"/>
        <v>1.3657596187612532E-2</v>
      </c>
      <c r="AC148" s="501">
        <f t="shared" si="71"/>
        <v>102.37074728786577</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57.122832071999994</v>
      </c>
      <c r="V149" s="475">
        <f t="shared" si="64"/>
        <v>203.56949141100003</v>
      </c>
      <c r="W149" s="460">
        <f t="shared" si="65"/>
        <v>1034.1854619360001</v>
      </c>
      <c r="X149" s="476">
        <f t="shared" si="66"/>
        <v>920.48017386600009</v>
      </c>
      <c r="Y149" s="476">
        <f t="shared" si="67"/>
        <v>1858.2235155580001</v>
      </c>
      <c r="Z149" s="478">
        <f t="shared" si="68"/>
        <v>257.33196511</v>
      </c>
      <c r="AA149" s="465">
        <f t="shared" si="69"/>
        <v>4330.9134399530003</v>
      </c>
      <c r="AB149" s="429">
        <f t="shared" si="70"/>
        <v>0.77978275836388189</v>
      </c>
      <c r="AC149" s="454">
        <f t="shared" si="71"/>
        <v>101.13630649974512</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7.6543685520000002</v>
      </c>
      <c r="V151" s="475">
        <f t="shared" si="64"/>
        <v>29.659146758999999</v>
      </c>
      <c r="W151" s="460">
        <f t="shared" si="65"/>
        <v>157.84382446800001</v>
      </c>
      <c r="X151" s="476">
        <f t="shared" si="66"/>
        <v>123.115887036</v>
      </c>
      <c r="Y151" s="476">
        <f t="shared" si="67"/>
        <v>251.053397534</v>
      </c>
      <c r="Z151" s="478">
        <f t="shared" si="68"/>
        <v>46.074040072000003</v>
      </c>
      <c r="AA151" s="465">
        <f t="shared" si="69"/>
        <v>615.40066442099999</v>
      </c>
      <c r="AB151" s="429">
        <f t="shared" si="70"/>
        <v>0.11080314447623334</v>
      </c>
      <c r="AC151" s="454">
        <f t="shared" si="71"/>
        <v>103.62689529374005</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30.366509212000004</v>
      </c>
      <c r="V152" s="475">
        <f t="shared" si="64"/>
        <v>113.41561274999999</v>
      </c>
      <c r="W152" s="460">
        <f t="shared" si="65"/>
        <v>531.76209352199999</v>
      </c>
      <c r="X152" s="476">
        <f t="shared" si="66"/>
        <v>462.18228017400003</v>
      </c>
      <c r="Y152" s="476">
        <f t="shared" si="67"/>
        <v>879.08435753999993</v>
      </c>
      <c r="Z152" s="478">
        <f t="shared" si="68"/>
        <v>113.90411398400001</v>
      </c>
      <c r="AA152" s="465">
        <f t="shared" si="69"/>
        <v>2130.7149671819998</v>
      </c>
      <c r="AB152" s="429">
        <f t="shared" si="70"/>
        <v>0.38363611220417715</v>
      </c>
      <c r="AC152" s="454">
        <f t="shared" si="71"/>
        <v>99.50586096051363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4.6219112899999999</v>
      </c>
      <c r="V153" s="475">
        <f t="shared" si="64"/>
        <v>10.928458034999998</v>
      </c>
      <c r="W153" s="460">
        <f t="shared" si="65"/>
        <v>86.417199359999998</v>
      </c>
      <c r="X153" s="476">
        <f t="shared" si="66"/>
        <v>72.095666784000002</v>
      </c>
      <c r="Y153" s="476">
        <f t="shared" si="67"/>
        <v>172.10106061599998</v>
      </c>
      <c r="Z153" s="478">
        <f t="shared" si="68"/>
        <v>24.163596844000001</v>
      </c>
      <c r="AA153" s="465">
        <f t="shared" si="69"/>
        <v>370.32789292899997</v>
      </c>
      <c r="AB153" s="429">
        <f t="shared" si="70"/>
        <v>6.6677690480554552E-2</v>
      </c>
      <c r="AC153" s="454">
        <f t="shared" si="71"/>
        <v>105.25880112236428</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2.0941167039999997</v>
      </c>
      <c r="V154" s="475">
        <f t="shared" si="64"/>
        <v>6.7108456800000003</v>
      </c>
      <c r="W154" s="460">
        <f t="shared" si="65"/>
        <v>24.996323592</v>
      </c>
      <c r="X154" s="476">
        <f t="shared" si="66"/>
        <v>25.740115763999999</v>
      </c>
      <c r="Y154" s="476">
        <f t="shared" si="67"/>
        <v>69.647372156000003</v>
      </c>
      <c r="Z154" s="478">
        <f t="shared" si="68"/>
        <v>6.3014661859999999</v>
      </c>
      <c r="AA154" s="465">
        <f t="shared" si="69"/>
        <v>135.49024008199999</v>
      </c>
      <c r="AB154" s="429">
        <f t="shared" si="70"/>
        <v>2.439507383543392E-2</v>
      </c>
      <c r="AC154" s="454">
        <f t="shared" si="71"/>
        <v>98.579395186941639</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13.645074099</v>
      </c>
      <c r="V155" s="475">
        <f t="shared" si="64"/>
        <v>46.165897997999998</v>
      </c>
      <c r="W155" s="460">
        <f t="shared" si="65"/>
        <v>249.30799686600002</v>
      </c>
      <c r="X155" s="476">
        <f t="shared" si="66"/>
        <v>250.88590354199999</v>
      </c>
      <c r="Y155" s="476">
        <f t="shared" si="67"/>
        <v>522.05854385600003</v>
      </c>
      <c r="Z155" s="478">
        <f t="shared" si="68"/>
        <v>72.770549838000008</v>
      </c>
      <c r="AA155" s="465">
        <f t="shared" si="69"/>
        <v>1154.8339661990003</v>
      </c>
      <c r="AB155" s="429">
        <f t="shared" si="70"/>
        <v>0.20792833384929785</v>
      </c>
      <c r="AC155" s="454">
        <f t="shared" si="71"/>
        <v>102.02390755238775</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15.275234274000001</v>
      </c>
      <c r="V157" s="475">
        <f t="shared" si="64"/>
        <v>49.453095185999999</v>
      </c>
      <c r="W157" s="460">
        <f t="shared" si="65"/>
        <v>310.182435462</v>
      </c>
      <c r="X157" s="476">
        <f t="shared" si="66"/>
        <v>299.87239666800002</v>
      </c>
      <c r="Y157" s="476">
        <f t="shared" si="67"/>
        <v>691.22635753400004</v>
      </c>
      <c r="Z157" s="478">
        <f t="shared" si="68"/>
        <v>125.307810038</v>
      </c>
      <c r="AA157" s="465">
        <f t="shared" si="69"/>
        <v>1491.3173291620001</v>
      </c>
      <c r="AB157" s="429">
        <f t="shared" si="70"/>
        <v>0.2685123026939143</v>
      </c>
      <c r="AC157" s="454">
        <f t="shared" si="71"/>
        <v>105.94586704390785</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43.106745679999996</v>
      </c>
      <c r="V158" s="475">
        <f t="shared" si="64"/>
        <v>157.42686603600001</v>
      </c>
      <c r="W158" s="460">
        <f t="shared" si="65"/>
        <v>740.14500234600007</v>
      </c>
      <c r="X158" s="476">
        <f t="shared" si="66"/>
        <v>634.14745663199994</v>
      </c>
      <c r="Y158" s="476">
        <f t="shared" si="67"/>
        <v>1202.7183741680001</v>
      </c>
      <c r="Z158" s="478">
        <f t="shared" si="68"/>
        <v>137.90595688599998</v>
      </c>
      <c r="AA158" s="465">
        <f t="shared" si="69"/>
        <v>2915.4504017479999</v>
      </c>
      <c r="AB158" s="429">
        <f t="shared" si="70"/>
        <v>0.52492805216924732</v>
      </c>
      <c r="AC158" s="454">
        <f t="shared" si="71"/>
        <v>98.871407674261306</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27.305080960000002</v>
      </c>
      <c r="V161" s="475">
        <f t="shared" si="64"/>
        <v>54.412215561000004</v>
      </c>
      <c r="W161" s="460">
        <f t="shared" si="65"/>
        <v>227.97933620399999</v>
      </c>
      <c r="X161" s="476">
        <f t="shared" si="66"/>
        <v>132.58905422999999</v>
      </c>
      <c r="Y161" s="476">
        <f t="shared" si="67"/>
        <v>166.26920390999999</v>
      </c>
      <c r="Z161" s="478">
        <f t="shared" si="68"/>
        <v>81.940310808000007</v>
      </c>
      <c r="AA161" s="465">
        <f t="shared" si="69"/>
        <v>690.495201673</v>
      </c>
      <c r="AB161" s="429">
        <f t="shared" si="70"/>
        <v>0.12432394700630177</v>
      </c>
      <c r="AC161" s="454">
        <f t="shared" si="71"/>
        <v>93.223977184590481</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36.130711029000004</v>
      </c>
      <c r="V162" s="475">
        <f t="shared" si="64"/>
        <v>96.811812008999993</v>
      </c>
      <c r="W162" s="460">
        <f t="shared" si="65"/>
        <v>428.20682317200004</v>
      </c>
      <c r="X162" s="476">
        <f t="shared" si="66"/>
        <v>299.26058852400001</v>
      </c>
      <c r="Y162" s="476">
        <f t="shared" si="67"/>
        <v>419.47742908399999</v>
      </c>
      <c r="Z162" s="478">
        <f t="shared" si="68"/>
        <v>90.094463099999999</v>
      </c>
      <c r="AA162" s="465">
        <f t="shared" si="69"/>
        <v>1369.981826918</v>
      </c>
      <c r="AB162" s="429">
        <f t="shared" si="70"/>
        <v>0.24666579526791502</v>
      </c>
      <c r="AC162" s="454">
        <f t="shared" si="71"/>
        <v>94.6259171271479</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18.557094541000001</v>
      </c>
      <c r="V163" s="475">
        <f t="shared" si="64"/>
        <v>75.391558703999991</v>
      </c>
      <c r="W163" s="460">
        <f t="shared" si="65"/>
        <v>336.38089559399998</v>
      </c>
      <c r="X163" s="476">
        <f t="shared" si="66"/>
        <v>255.35590633800001</v>
      </c>
      <c r="Y163" s="476">
        <f t="shared" si="67"/>
        <v>437.77309269</v>
      </c>
      <c r="Z163" s="478">
        <f t="shared" si="68"/>
        <v>71.984775544000001</v>
      </c>
      <c r="AA163" s="465">
        <f t="shared" si="69"/>
        <v>1195.4433234110002</v>
      </c>
      <c r="AB163" s="429">
        <f t="shared" si="70"/>
        <v>0.21524006543230106</v>
      </c>
      <c r="AC163" s="454">
        <f t="shared" si="71"/>
        <v>99.171848259866991</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9.1713907399999997</v>
      </c>
      <c r="V164" s="475">
        <f t="shared" si="64"/>
        <v>36.427969512000004</v>
      </c>
      <c r="W164" s="460">
        <f t="shared" si="65"/>
        <v>209.47954024799998</v>
      </c>
      <c r="X164" s="476">
        <f t="shared" si="66"/>
        <v>188.95857213600002</v>
      </c>
      <c r="Y164" s="476">
        <f t="shared" si="67"/>
        <v>363.93417483400003</v>
      </c>
      <c r="Z164" s="478">
        <f t="shared" si="68"/>
        <v>49.400205802000002</v>
      </c>
      <c r="AA164" s="465">
        <f t="shared" si="69"/>
        <v>857.37185327199995</v>
      </c>
      <c r="AB164" s="429">
        <f t="shared" si="70"/>
        <v>0.15437015723298522</v>
      </c>
      <c r="AC164" s="454">
        <f t="shared" si="71"/>
        <v>102.52703585460871</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3.1565810809999997</v>
      </c>
      <c r="V165" s="475">
        <f t="shared" si="64"/>
        <v>19.829831670000001</v>
      </c>
      <c r="W165" s="460">
        <f t="shared" si="65"/>
        <v>127.21752796800001</v>
      </c>
      <c r="X165" s="476">
        <f t="shared" si="66"/>
        <v>122.388229752</v>
      </c>
      <c r="Y165" s="476">
        <f t="shared" si="67"/>
        <v>274.93361566600004</v>
      </c>
      <c r="Z165" s="478">
        <f t="shared" si="68"/>
        <v>16.605204071999999</v>
      </c>
      <c r="AA165" s="465">
        <f t="shared" si="69"/>
        <v>564.13099020900006</v>
      </c>
      <c r="AB165" s="429">
        <f t="shared" si="70"/>
        <v>0.10157201840277279</v>
      </c>
      <c r="AC165" s="454">
        <f t="shared" si="71"/>
        <v>103.66988546716354</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2.679141746</v>
      </c>
      <c r="V166" s="475">
        <f t="shared" si="64"/>
        <v>14.126612543999999</v>
      </c>
      <c r="W166" s="460">
        <f t="shared" si="65"/>
        <v>104.73587968199999</v>
      </c>
      <c r="X166" s="476">
        <f t="shared" si="66"/>
        <v>147.44764902000003</v>
      </c>
      <c r="Y166" s="476">
        <f t="shared" si="67"/>
        <v>523.61248381600001</v>
      </c>
      <c r="Z166" s="478">
        <f t="shared" si="68"/>
        <v>83.975040673999999</v>
      </c>
      <c r="AA166" s="465">
        <f t="shared" si="69"/>
        <v>876.57680748200005</v>
      </c>
      <c r="AB166" s="429">
        <f t="shared" si="70"/>
        <v>0.15782801719157366</v>
      </c>
      <c r="AC166" s="454">
        <f t="shared" si="71"/>
        <v>112.42459304128761</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2915099.1687499997</v>
      </c>
      <c r="V168" s="505">
        <f t="shared" si="64"/>
        <v>12029344.136369999</v>
      </c>
      <c r="W168" s="506">
        <f t="shared" si="65"/>
        <v>69329534.473800004</v>
      </c>
      <c r="X168" s="507">
        <f t="shared" si="66"/>
        <v>65181574.168020003</v>
      </c>
      <c r="Y168" s="507">
        <f t="shared" si="67"/>
        <v>153364562.01989999</v>
      </c>
      <c r="Z168" s="508">
        <f t="shared" si="68"/>
        <v>22083579.790600002</v>
      </c>
      <c r="AA168" s="509">
        <f t="shared" si="69"/>
        <v>324903693.75744003</v>
      </c>
      <c r="AB168" s="509">
        <f t="shared" si="70"/>
        <v>58499.044608829681</v>
      </c>
      <c r="AC168" s="454">
        <f t="shared" si="71"/>
        <v>105.04514114285939</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31671.974167200002</v>
      </c>
      <c r="V170" s="510">
        <f t="shared" si="64"/>
        <v>118500.1227828</v>
      </c>
      <c r="W170" s="511">
        <f t="shared" si="65"/>
        <v>614860.16752380005</v>
      </c>
      <c r="X170" s="510">
        <f t="shared" si="66"/>
        <v>580636.01482319995</v>
      </c>
      <c r="Y170" s="510">
        <f t="shared" si="67"/>
        <v>1386371.6888652002</v>
      </c>
      <c r="Z170" s="511">
        <f t="shared" si="68"/>
        <v>220880.34516139998</v>
      </c>
      <c r="AA170" s="512">
        <f t="shared" si="69"/>
        <v>2952920.3133236002</v>
      </c>
      <c r="AB170" s="512">
        <f t="shared" si="70"/>
        <v>531.67452526532236</v>
      </c>
      <c r="AC170" s="496">
        <f t="shared" si="71"/>
        <v>104.28293439529132</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4886.4331117299998</v>
      </c>
      <c r="V171" s="505">
        <f t="shared" si="64"/>
        <v>17596.550891700001</v>
      </c>
      <c r="W171" s="506">
        <f t="shared" si="65"/>
        <v>83866.756093140008</v>
      </c>
      <c r="X171" s="507">
        <f t="shared" si="66"/>
        <v>72186.670896120006</v>
      </c>
      <c r="Y171" s="507">
        <f t="shared" si="67"/>
        <v>162717.85202809999</v>
      </c>
      <c r="Z171" s="508">
        <f t="shared" si="68"/>
        <v>20108.99367</v>
      </c>
      <c r="AA171" s="509">
        <f t="shared" si="69"/>
        <v>361363.25669079</v>
      </c>
      <c r="AB171" s="509">
        <f t="shared" si="70"/>
        <v>65.063604013465977</v>
      </c>
      <c r="AC171" s="454">
        <f t="shared" si="71"/>
        <v>101.01064320100244</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403.876712844</v>
      </c>
      <c r="V172" s="505">
        <f t="shared" si="64"/>
        <v>1361.9986510680001</v>
      </c>
      <c r="W172" s="506">
        <f t="shared" si="65"/>
        <v>9273.6015448559992</v>
      </c>
      <c r="X172" s="507">
        <f t="shared" si="66"/>
        <v>10885.911234677998</v>
      </c>
      <c r="Y172" s="507">
        <f t="shared" si="67"/>
        <v>24922.489356939997</v>
      </c>
      <c r="Z172" s="508">
        <f t="shared" si="68"/>
        <v>3041.1212063479998</v>
      </c>
      <c r="AA172" s="509">
        <f t="shared" si="69"/>
        <v>49888.99870673399</v>
      </c>
      <c r="AB172" s="509">
        <f t="shared" si="70"/>
        <v>8.9825348769776721</v>
      </c>
      <c r="AC172" s="454">
        <f t="shared" si="71"/>
        <v>104.47498423993977</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389.09658975299999</v>
      </c>
      <c r="V173" s="505">
        <f t="shared" si="64"/>
        <v>1187.1405128880001</v>
      </c>
      <c r="W173" s="506">
        <f t="shared" si="65"/>
        <v>4403.8966815719996</v>
      </c>
      <c r="X173" s="507">
        <f t="shared" si="66"/>
        <v>1862.0991038879999</v>
      </c>
      <c r="Y173" s="507">
        <f t="shared" si="67"/>
        <v>3411.2410666259998</v>
      </c>
      <c r="Z173" s="508">
        <f t="shared" si="68"/>
        <v>464.12903554399998</v>
      </c>
      <c r="AA173" s="509">
        <f t="shared" si="69"/>
        <v>11717.602990271</v>
      </c>
      <c r="AB173" s="509">
        <f t="shared" si="70"/>
        <v>2.1097592708446165</v>
      </c>
      <c r="AC173" s="454">
        <f t="shared" si="71"/>
        <v>91.37234144798191</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1189.9487522700001</v>
      </c>
      <c r="V174" s="505">
        <f t="shared" si="64"/>
        <v>4350.6515388600001</v>
      </c>
      <c r="W174" s="506">
        <f t="shared" si="65"/>
        <v>23647.98389748</v>
      </c>
      <c r="X174" s="507">
        <f t="shared" si="66"/>
        <v>17792.561218980001</v>
      </c>
      <c r="Y174" s="507">
        <f t="shared" si="67"/>
        <v>43087.750761700001</v>
      </c>
      <c r="Z174" s="508">
        <f t="shared" si="68"/>
        <v>11359.48601138</v>
      </c>
      <c r="AA174" s="509">
        <f t="shared" si="69"/>
        <v>101428.38218067</v>
      </c>
      <c r="AB174" s="509">
        <f t="shared" si="70"/>
        <v>18.262222214740728</v>
      </c>
      <c r="AC174" s="454">
        <f t="shared" si="71"/>
        <v>108.20455694215185</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9591.5994765099986</v>
      </c>
      <c r="V175" s="505">
        <f t="shared" si="64"/>
        <v>31416.434131500002</v>
      </c>
      <c r="W175" s="506">
        <f t="shared" si="65"/>
        <v>153219.1046322</v>
      </c>
      <c r="X175" s="507">
        <f t="shared" si="66"/>
        <v>123553.8516786</v>
      </c>
      <c r="Y175" s="507">
        <f t="shared" si="67"/>
        <v>235640.801236</v>
      </c>
      <c r="Z175" s="508">
        <f t="shared" si="68"/>
        <v>46018.630512399999</v>
      </c>
      <c r="AA175" s="509">
        <f t="shared" si="69"/>
        <v>599440.42166720994</v>
      </c>
      <c r="AB175" s="509">
        <f t="shared" si="70"/>
        <v>107.92949615902232</v>
      </c>
      <c r="AC175" s="454">
        <f t="shared" si="71"/>
        <v>101.12096334276417</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2189.5085274200001</v>
      </c>
      <c r="V176" s="505">
        <f t="shared" si="64"/>
        <v>7587.9148415400005</v>
      </c>
      <c r="W176" s="506">
        <f t="shared" si="65"/>
        <v>42981.426346439999</v>
      </c>
      <c r="X176" s="507">
        <f t="shared" si="66"/>
        <v>38015.33242164</v>
      </c>
      <c r="Y176" s="507">
        <f t="shared" si="67"/>
        <v>111180.41383546001</v>
      </c>
      <c r="Z176" s="508">
        <f t="shared" si="68"/>
        <v>17983.282825139999</v>
      </c>
      <c r="AA176" s="509">
        <f t="shared" si="69"/>
        <v>219937.87879764001</v>
      </c>
      <c r="AB176" s="509">
        <f t="shared" si="70"/>
        <v>39.599906157299245</v>
      </c>
      <c r="AC176" s="454">
        <f t="shared" si="71"/>
        <v>107.04311114782192</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561.62206704900007</v>
      </c>
      <c r="V177" s="505">
        <f t="shared" si="64"/>
        <v>1313.986055778</v>
      </c>
      <c r="W177" s="506">
        <f t="shared" si="65"/>
        <v>7998.8750816639995</v>
      </c>
      <c r="X177" s="507">
        <f t="shared" si="66"/>
        <v>14318.904082200001</v>
      </c>
      <c r="Y177" s="507">
        <f t="shared" si="67"/>
        <v>25496.87876028</v>
      </c>
      <c r="Z177" s="508">
        <f t="shared" si="68"/>
        <v>2435.518861088</v>
      </c>
      <c r="AA177" s="509">
        <f t="shared" si="69"/>
        <v>52125.784908059002</v>
      </c>
      <c r="AB177" s="509">
        <f t="shared" si="70"/>
        <v>9.3852691588150883</v>
      </c>
      <c r="AC177" s="454">
        <f t="shared" si="71"/>
        <v>98.437920412417753</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3638.1002379400002</v>
      </c>
      <c r="V178" s="505">
        <f t="shared" si="64"/>
        <v>18192.80992716</v>
      </c>
      <c r="W178" s="506">
        <f t="shared" si="65"/>
        <v>100639.59829626001</v>
      </c>
      <c r="X178" s="507">
        <f t="shared" si="66"/>
        <v>92666.88312576001</v>
      </c>
      <c r="Y178" s="507">
        <f t="shared" si="67"/>
        <v>241220.66504320002</v>
      </c>
      <c r="Z178" s="508">
        <f t="shared" si="68"/>
        <v>35924.662950460006</v>
      </c>
      <c r="AA178" s="509">
        <f t="shared" si="69"/>
        <v>492282.71958078002</v>
      </c>
      <c r="AB178" s="509">
        <f t="shared" si="70"/>
        <v>88.63570752264674</v>
      </c>
      <c r="AC178" s="454">
        <f t="shared" si="71"/>
        <v>106.6666210852174</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1740.8638917100002</v>
      </c>
      <c r="V179" s="505">
        <f t="shared" si="64"/>
        <v>5948.5351592699999</v>
      </c>
      <c r="W179" s="506">
        <f t="shared" si="65"/>
        <v>27681.497497140001</v>
      </c>
      <c r="X179" s="507">
        <f t="shared" si="66"/>
        <v>23898.637392179997</v>
      </c>
      <c r="Y179" s="507">
        <f t="shared" si="67"/>
        <v>47406.329031379995</v>
      </c>
      <c r="Z179" s="508">
        <f t="shared" si="68"/>
        <v>6149.2660820800002</v>
      </c>
      <c r="AA179" s="509">
        <f t="shared" si="69"/>
        <v>112825.12905375999</v>
      </c>
      <c r="AB179" s="509">
        <f t="shared" si="70"/>
        <v>20.314211208815266</v>
      </c>
      <c r="AC179" s="454">
        <f t="shared" si="71"/>
        <v>99.272428952528742</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3134.4722842199999</v>
      </c>
      <c r="V180" s="505">
        <f t="shared" si="64"/>
        <v>12708.688696110001</v>
      </c>
      <c r="W180" s="506">
        <f t="shared" si="65"/>
        <v>65373.523569479999</v>
      </c>
      <c r="X180" s="507">
        <f t="shared" si="66"/>
        <v>76883.413035299993</v>
      </c>
      <c r="Y180" s="507">
        <f t="shared" si="67"/>
        <v>224724.92607500002</v>
      </c>
      <c r="Z180" s="508">
        <f t="shared" si="68"/>
        <v>17168.316732300002</v>
      </c>
      <c r="AA180" s="509">
        <f t="shared" si="69"/>
        <v>399993.34039241</v>
      </c>
      <c r="AB180" s="509">
        <f t="shared" si="70"/>
        <v>72.018966581276558</v>
      </c>
      <c r="AC180" s="454">
        <f t="shared" si="71"/>
        <v>103.49819572106185</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194.32847090600001</v>
      </c>
      <c r="V181" s="505">
        <f t="shared" si="64"/>
        <v>670.98893548499996</v>
      </c>
      <c r="W181" s="506">
        <f t="shared" si="65"/>
        <v>4112.2068663300006</v>
      </c>
      <c r="X181" s="507">
        <f t="shared" si="66"/>
        <v>5121.5372752439998</v>
      </c>
      <c r="Y181" s="507">
        <f t="shared" si="67"/>
        <v>23401.909877360002</v>
      </c>
      <c r="Z181" s="508">
        <f t="shared" si="68"/>
        <v>0</v>
      </c>
      <c r="AA181" s="509">
        <f t="shared" si="69"/>
        <v>33500.971425324999</v>
      </c>
      <c r="AB181" s="509">
        <f t="shared" si="70"/>
        <v>6.0318637784164562</v>
      </c>
      <c r="AC181" s="454">
        <f t="shared" si="71"/>
        <v>104.21203394799751</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1550.7908513499999</v>
      </c>
      <c r="V182" s="505">
        <f t="shared" si="64"/>
        <v>6549.4862215200001</v>
      </c>
      <c r="W182" s="506">
        <f t="shared" si="65"/>
        <v>43888.99906704</v>
      </c>
      <c r="X182" s="507">
        <f t="shared" si="66"/>
        <v>55974.393447959999</v>
      </c>
      <c r="Y182" s="507">
        <f t="shared" si="67"/>
        <v>125406.94634241999</v>
      </c>
      <c r="Z182" s="508">
        <f t="shared" si="68"/>
        <v>34763.152353099998</v>
      </c>
      <c r="AA182" s="509">
        <f t="shared" si="69"/>
        <v>268133.76828338997</v>
      </c>
      <c r="AB182" s="509">
        <f t="shared" si="70"/>
        <v>48.277596017895206</v>
      </c>
      <c r="AC182" s="454">
        <f t="shared" si="71"/>
        <v>111.1085369677</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2201.33319699</v>
      </c>
      <c r="V183" s="505">
        <f t="shared" si="64"/>
        <v>9614.9372101200006</v>
      </c>
      <c r="W183" s="506">
        <f t="shared" si="65"/>
        <v>47772.697940160004</v>
      </c>
      <c r="X183" s="507">
        <f t="shared" si="66"/>
        <v>47475.81989346</v>
      </c>
      <c r="Y183" s="507">
        <f t="shared" si="67"/>
        <v>117753.48549664</v>
      </c>
      <c r="Z183" s="508">
        <f t="shared" si="68"/>
        <v>25463.78492156</v>
      </c>
      <c r="AA183" s="509">
        <f t="shared" si="69"/>
        <v>250282.05865893001</v>
      </c>
      <c r="AB183" s="509">
        <f t="shared" si="70"/>
        <v>45.063388307333454</v>
      </c>
      <c r="AC183" s="454">
        <f t="shared" si="71"/>
        <v>107.30088888693486</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1297.46276463</v>
      </c>
      <c r="V184" s="505">
        <f t="shared" si="64"/>
        <v>4283.3923783199998</v>
      </c>
      <c r="W184" s="506">
        <f t="shared" si="65"/>
        <v>28456.411666439999</v>
      </c>
      <c r="X184" s="507">
        <f t="shared" si="66"/>
        <v>32079.159469500002</v>
      </c>
      <c r="Y184" s="507">
        <f t="shared" si="67"/>
        <v>71284.326012500009</v>
      </c>
      <c r="Z184" s="508">
        <f t="shared" si="68"/>
        <v>2444.9293166580001</v>
      </c>
      <c r="AA184" s="509">
        <f t="shared" si="69"/>
        <v>139845.68160804801</v>
      </c>
      <c r="AB184" s="509">
        <f t="shared" si="70"/>
        <v>25.17927288585668</v>
      </c>
      <c r="AC184" s="454">
        <f t="shared" si="71"/>
        <v>100.410241446547</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4.4975690269999999</v>
      </c>
      <c r="V186" s="475">
        <f t="shared" si="64"/>
        <v>6.8843495160000003</v>
      </c>
      <c r="W186" s="460">
        <f t="shared" si="65"/>
        <v>22.868177249999999</v>
      </c>
      <c r="X186" s="476">
        <f t="shared" si="66"/>
        <v>6.6099572460000005</v>
      </c>
      <c r="Y186" s="476">
        <f t="shared" si="67"/>
        <v>12.246914166</v>
      </c>
      <c r="Z186" s="478">
        <f t="shared" si="68"/>
        <v>5.655687972</v>
      </c>
      <c r="AA186" s="465">
        <f t="shared" si="69"/>
        <v>58.762655177000006</v>
      </c>
      <c r="AB186" s="429">
        <f t="shared" si="70"/>
        <v>1.058024039917177E-2</v>
      </c>
      <c r="AC186" s="454">
        <f t="shared" si="71"/>
        <v>80.4457246577837</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0.98669690099999996</v>
      </c>
      <c r="V187" s="475">
        <f t="shared" si="64"/>
        <v>3.3306762060000001</v>
      </c>
      <c r="W187" s="460">
        <f t="shared" si="65"/>
        <v>6.2071148880000004</v>
      </c>
      <c r="X187" s="476">
        <f t="shared" si="66"/>
        <v>3.7403067779999999</v>
      </c>
      <c r="Y187" s="476">
        <f t="shared" si="67"/>
        <v>4.1198995499999995</v>
      </c>
      <c r="Z187" s="478">
        <f t="shared" si="68"/>
        <v>1.5501216860000002</v>
      </c>
      <c r="AA187" s="465">
        <f t="shared" si="69"/>
        <v>19.934816009000002</v>
      </c>
      <c r="AB187" s="429">
        <f t="shared" si="70"/>
        <v>3.5892718777457691E-3</v>
      </c>
      <c r="AC187" s="454">
        <f t="shared" si="71"/>
        <v>78.982272174468463</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15.677904942</v>
      </c>
      <c r="V188" s="475">
        <f t="shared" si="64"/>
        <v>48.525766146000002</v>
      </c>
      <c r="W188" s="460">
        <f t="shared" si="65"/>
        <v>191.00833968599997</v>
      </c>
      <c r="X188" s="476">
        <f t="shared" si="66"/>
        <v>144.38080747800001</v>
      </c>
      <c r="Y188" s="476">
        <f t="shared" si="67"/>
        <v>236.735980678</v>
      </c>
      <c r="Z188" s="478">
        <f t="shared" si="68"/>
        <v>30.135542312000002</v>
      </c>
      <c r="AA188" s="465">
        <f t="shared" si="69"/>
        <v>666.46434124199993</v>
      </c>
      <c r="AB188" s="429">
        <f t="shared" si="70"/>
        <v>0.11999718063413754</v>
      </c>
      <c r="AC188" s="454">
        <f t="shared" si="71"/>
        <v>93.72209896989088</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20.723571693</v>
      </c>
      <c r="V189" s="475">
        <f t="shared" si="64"/>
        <v>46.438516376999999</v>
      </c>
      <c r="W189" s="460">
        <f t="shared" si="65"/>
        <v>158.705064792</v>
      </c>
      <c r="X189" s="476">
        <f t="shared" si="66"/>
        <v>56.367584604000001</v>
      </c>
      <c r="Y189" s="476">
        <f t="shared" si="67"/>
        <v>54.480512861999998</v>
      </c>
      <c r="Z189" s="478">
        <f t="shared" si="68"/>
        <v>28.404901646000003</v>
      </c>
      <c r="AA189" s="465">
        <f t="shared" si="69"/>
        <v>365.12015197400001</v>
      </c>
      <c r="AB189" s="429">
        <f t="shared" si="70"/>
        <v>6.5740034564998204E-2</v>
      </c>
      <c r="AC189" s="454">
        <f t="shared" si="71"/>
        <v>84.047449535836094</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10.898532582</v>
      </c>
      <c r="V191" s="459">
        <f t="shared" si="64"/>
        <v>31.781625776999999</v>
      </c>
      <c r="W191" s="460">
        <f t="shared" si="65"/>
        <v>187.93962844199999</v>
      </c>
      <c r="X191" s="464">
        <f t="shared" si="66"/>
        <v>160.16259236400001</v>
      </c>
      <c r="Y191" s="464">
        <f t="shared" si="67"/>
        <v>351.36338072200004</v>
      </c>
      <c r="Z191" s="478">
        <f t="shared" si="68"/>
        <v>90.825986352000001</v>
      </c>
      <c r="AA191" s="461">
        <f t="shared" si="69"/>
        <v>832.97174623899991</v>
      </c>
      <c r="AB191" s="430">
        <f t="shared" si="70"/>
        <v>0.14997690785722001</v>
      </c>
      <c r="AC191" s="454">
        <f t="shared" si="71"/>
        <v>106.7106883764642</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41.331331012</v>
      </c>
      <c r="V192" s="459">
        <f t="shared" si="64"/>
        <v>133.729007346</v>
      </c>
      <c r="W192" s="460">
        <f t="shared" si="65"/>
        <v>702.75028177199999</v>
      </c>
      <c r="X192" s="464">
        <f t="shared" si="66"/>
        <v>587.21918638199998</v>
      </c>
      <c r="Y192" s="464">
        <f t="shared" si="67"/>
        <v>1134.0634941039998</v>
      </c>
      <c r="Z192" s="478">
        <f t="shared" si="68"/>
        <v>192.63161168000002</v>
      </c>
      <c r="AA192" s="461">
        <f t="shared" si="69"/>
        <v>2791.7249122959997</v>
      </c>
      <c r="AB192" s="430">
        <f t="shared" si="70"/>
        <v>0.50265122655671579</v>
      </c>
      <c r="AC192" s="454">
        <f t="shared" si="71"/>
        <v>101.42424928416321</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32.835148638999996</v>
      </c>
      <c r="V193" s="459">
        <f t="shared" si="64"/>
        <v>94.312035773999995</v>
      </c>
      <c r="W193" s="460">
        <f t="shared" si="65"/>
        <v>374.682922308</v>
      </c>
      <c r="X193" s="464">
        <f t="shared" si="66"/>
        <v>274.05949958999997</v>
      </c>
      <c r="Y193" s="464">
        <f t="shared" si="67"/>
        <v>463.47481062400004</v>
      </c>
      <c r="Z193" s="478">
        <f t="shared" si="68"/>
        <v>74.257633888000001</v>
      </c>
      <c r="AA193" s="461">
        <f t="shared" si="69"/>
        <v>1313.6220508230001</v>
      </c>
      <c r="AB193" s="430">
        <f t="shared" si="70"/>
        <v>0.23651819424252793</v>
      </c>
      <c r="AC193" s="454">
        <f t="shared" si="71"/>
        <v>94.259596074217782</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11.934987766999999</v>
      </c>
      <c r="V194" s="459">
        <f t="shared" si="64"/>
        <v>37.177331102999993</v>
      </c>
      <c r="W194" s="460">
        <f t="shared" si="65"/>
        <v>168.62716604400001</v>
      </c>
      <c r="X194" s="464">
        <f t="shared" si="66"/>
        <v>124.558721664</v>
      </c>
      <c r="Y194" s="464">
        <f t="shared" si="67"/>
        <v>237.09831455</v>
      </c>
      <c r="Z194" s="478">
        <f t="shared" si="68"/>
        <v>36.284767686000002</v>
      </c>
      <c r="AA194" s="461">
        <f t="shared" si="69"/>
        <v>615.68128881400003</v>
      </c>
      <c r="AB194" s="430">
        <f t="shared" si="70"/>
        <v>0.11085367101440403</v>
      </c>
      <c r="AC194" s="454">
        <f t="shared" si="71"/>
        <v>98.152915929544633</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80.940280651000009</v>
      </c>
      <c r="V196" s="459">
        <f t="shared" si="64"/>
        <v>248.967089316</v>
      </c>
      <c r="W196" s="460">
        <f t="shared" si="65"/>
        <v>1220.2138308000001</v>
      </c>
      <c r="X196" s="464">
        <f t="shared" si="66"/>
        <v>954.408978768</v>
      </c>
      <c r="Y196" s="464">
        <f t="shared" si="67"/>
        <v>1800.8979433700001</v>
      </c>
      <c r="Z196" s="478">
        <f t="shared" si="68"/>
        <v>333.78894757999996</v>
      </c>
      <c r="AA196" s="461">
        <f t="shared" si="69"/>
        <v>4639.2170704850005</v>
      </c>
      <c r="AB196" s="430">
        <f t="shared" si="70"/>
        <v>0.83529295471462017</v>
      </c>
      <c r="AC196" s="454">
        <f t="shared" si="71"/>
        <v>100.22427587998033</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47.941845704000002</v>
      </c>
      <c r="V198" s="475">
        <f t="shared" si="64"/>
        <v>160.956650448</v>
      </c>
      <c r="W198" s="460">
        <f t="shared" si="65"/>
        <v>864.41941882799995</v>
      </c>
      <c r="X198" s="476">
        <f t="shared" si="66"/>
        <v>768.67481859000009</v>
      </c>
      <c r="Y198" s="476">
        <f t="shared" si="67"/>
        <v>1553.2356395439999</v>
      </c>
      <c r="Z198" s="478">
        <f t="shared" si="68"/>
        <v>217.75551063400002</v>
      </c>
      <c r="AA198" s="465">
        <f t="shared" si="69"/>
        <v>3612.9838837479997</v>
      </c>
      <c r="AB198" s="429">
        <f t="shared" si="70"/>
        <v>0.65051924446308962</v>
      </c>
      <c r="AC198" s="454">
        <f t="shared" si="71"/>
        <v>101.49932322904137</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19.952891464</v>
      </c>
      <c r="V199" s="475">
        <f t="shared" si="64"/>
        <v>74.722276628999992</v>
      </c>
      <c r="W199" s="460">
        <f t="shared" si="65"/>
        <v>411.14898018000002</v>
      </c>
      <c r="X199" s="476">
        <f t="shared" si="66"/>
        <v>363.62083209000002</v>
      </c>
      <c r="Y199" s="476">
        <f t="shared" si="67"/>
        <v>818.03339759400001</v>
      </c>
      <c r="Z199" s="478">
        <f t="shared" si="68"/>
        <v>118.96532372399999</v>
      </c>
      <c r="AA199" s="465">
        <f t="shared" si="69"/>
        <v>1806.443701681</v>
      </c>
      <c r="AB199" s="429">
        <f t="shared" si="70"/>
        <v>0.32525093656481813</v>
      </c>
      <c r="AC199" s="454">
        <f t="shared" si="71"/>
        <v>103.66953802857269</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9.1720913710000005</v>
      </c>
      <c r="V200" s="475">
        <f t="shared" si="64"/>
        <v>38.308610043000002</v>
      </c>
      <c r="W200" s="460">
        <f t="shared" si="65"/>
        <v>247.11266188799999</v>
      </c>
      <c r="X200" s="476">
        <f t="shared" si="66"/>
        <v>264.00177384</v>
      </c>
      <c r="Y200" s="476">
        <f t="shared" si="67"/>
        <v>662.28693751200001</v>
      </c>
      <c r="Z200" s="478">
        <f t="shared" si="68"/>
        <v>80.721203888000005</v>
      </c>
      <c r="AA200" s="465">
        <f t="shared" si="69"/>
        <v>1301.603278542</v>
      </c>
      <c r="AB200" s="429">
        <f t="shared" si="70"/>
        <v>0.23435420931616852</v>
      </c>
      <c r="AC200" s="454">
        <f t="shared" si="71"/>
        <v>105.80453763638873</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14.711288205000001</v>
      </c>
      <c r="V201" s="475">
        <f t="shared" ref="V201:V264" si="87">IFERROR(V$5*I201,"")</f>
        <v>52.319165679000001</v>
      </c>
      <c r="W201" s="460">
        <f t="shared" ref="W201:W264" si="88">IFERROR(W$5*K201,"")</f>
        <v>333.22959025199998</v>
      </c>
      <c r="X201" s="476">
        <f t="shared" ref="X201:X264" si="89">IFERROR(X$5*M201,"")</f>
        <v>351.35906298599997</v>
      </c>
      <c r="Y201" s="476">
        <f t="shared" ref="Y201:Y264" si="90">IFERROR(Y$5*O201,"")</f>
        <v>831.81544556200004</v>
      </c>
      <c r="Z201" s="478">
        <f t="shared" ref="Z201:Z264" si="91">IFERROR(Z$5*Q201,"")</f>
        <v>101.99321936599999</v>
      </c>
      <c r="AA201" s="465">
        <f t="shared" ref="AA201:AA264" si="92">IFERROR(SUM(U201:Z201),"")</f>
        <v>1685.4277720499999</v>
      </c>
      <c r="AB201" s="429">
        <f t="shared" ref="AB201:AB264" si="93">IF(OR(AA201="", AA201=0), "", AA201/$AA$5)</f>
        <v>0.30346196832012962</v>
      </c>
      <c r="AC201" s="454">
        <f t="shared" ref="AC201:AC264" si="94">IF(OR(AB201="", AB201=0), "", IF(AN201&gt;0, AB201/AN201*100, ""))</f>
        <v>104.54476648247741</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14.866712178</v>
      </c>
      <c r="V202" s="475">
        <f t="shared" si="87"/>
        <v>44.805997961999999</v>
      </c>
      <c r="W202" s="460">
        <f t="shared" si="88"/>
        <v>197.520994086</v>
      </c>
      <c r="X202" s="476">
        <f t="shared" si="89"/>
        <v>140.636904552</v>
      </c>
      <c r="Y202" s="476">
        <f t="shared" si="90"/>
        <v>231.00561339399999</v>
      </c>
      <c r="Z202" s="478">
        <f t="shared" si="91"/>
        <v>58.016263993999999</v>
      </c>
      <c r="AA202" s="465">
        <f t="shared" si="92"/>
        <v>686.85248616600006</v>
      </c>
      <c r="AB202" s="429">
        <f t="shared" si="93"/>
        <v>0.12366807457075982</v>
      </c>
      <c r="AC202" s="454">
        <f t="shared" si="94"/>
        <v>98.402803680678204</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25.210332494999999</v>
      </c>
      <c r="V203" s="475">
        <f t="shared" si="87"/>
        <v>91.09672209</v>
      </c>
      <c r="W203" s="460">
        <f t="shared" si="88"/>
        <v>548.00686425000004</v>
      </c>
      <c r="X203" s="476">
        <f t="shared" si="89"/>
        <v>556.70708192400002</v>
      </c>
      <c r="Y203" s="476">
        <f t="shared" si="90"/>
        <v>1221.1166289400001</v>
      </c>
      <c r="Z203" s="478">
        <f t="shared" si="91"/>
        <v>122.44203921799999</v>
      </c>
      <c r="AA203" s="465">
        <f t="shared" si="92"/>
        <v>2564.5796689170002</v>
      </c>
      <c r="AB203" s="429">
        <f t="shared" si="93"/>
        <v>0.46175363142185816</v>
      </c>
      <c r="AC203" s="454">
        <f t="shared" si="94"/>
        <v>102.48940029663144</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94.837244834999993</v>
      </c>
      <c r="V205" s="475">
        <f t="shared" si="87"/>
        <v>290.89878513299999</v>
      </c>
      <c r="W205" s="460">
        <f t="shared" si="88"/>
        <v>1411.6094221860001</v>
      </c>
      <c r="X205" s="476">
        <f t="shared" si="89"/>
        <v>1126.6982520480001</v>
      </c>
      <c r="Y205" s="476">
        <f t="shared" si="90"/>
        <v>2149.23719639</v>
      </c>
      <c r="Z205" s="478">
        <f t="shared" si="91"/>
        <v>385.88859119200004</v>
      </c>
      <c r="AA205" s="465">
        <f t="shared" si="92"/>
        <v>5459.1694917840005</v>
      </c>
      <c r="AB205" s="429">
        <f t="shared" si="93"/>
        <v>0.98292572772488307</v>
      </c>
      <c r="AC205" s="454">
        <f t="shared" si="94"/>
        <v>100.05924551371565</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85.985466282000004</v>
      </c>
      <c r="V206" s="450">
        <f t="shared" si="87"/>
        <v>273.59675342999998</v>
      </c>
      <c r="W206" s="451">
        <f t="shared" si="88"/>
        <v>1351.0106084280001</v>
      </c>
      <c r="X206" s="456">
        <f t="shared" si="89"/>
        <v>1095.4546936080001</v>
      </c>
      <c r="Y206" s="456">
        <f t="shared" si="90"/>
        <v>2122.2285302640003</v>
      </c>
      <c r="Z206" s="487">
        <f t="shared" si="91"/>
        <v>359.45113800199999</v>
      </c>
      <c r="AA206" s="457">
        <f t="shared" si="92"/>
        <v>5287.7271900140013</v>
      </c>
      <c r="AB206" s="522">
        <f t="shared" si="93"/>
        <v>0.95205747029420262</v>
      </c>
      <c r="AC206" s="523">
        <f t="shared" si="94"/>
        <v>100.45642565175976</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62.982679671999996</v>
      </c>
      <c r="V207" s="459">
        <f t="shared" si="87"/>
        <v>209.52686947500001</v>
      </c>
      <c r="W207" s="460">
        <f t="shared" si="88"/>
        <v>1053.4086693059999</v>
      </c>
      <c r="X207" s="464">
        <f t="shared" si="89"/>
        <v>849.77372609999998</v>
      </c>
      <c r="Y207" s="464">
        <f t="shared" si="90"/>
        <v>1693.8072964080002</v>
      </c>
      <c r="Z207" s="478">
        <f t="shared" si="91"/>
        <v>293.96330386400001</v>
      </c>
      <c r="AA207" s="465">
        <f t="shared" si="92"/>
        <v>4163.4625448250008</v>
      </c>
      <c r="AB207" s="429">
        <f t="shared" si="93"/>
        <v>0.7496331553519987</v>
      </c>
      <c r="AC207" s="524">
        <f t="shared" si="94"/>
        <v>101.43479762781598</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3.5927750459999999</v>
      </c>
      <c r="V208" s="459">
        <f t="shared" si="87"/>
        <v>13.194437058</v>
      </c>
      <c r="W208" s="460">
        <f t="shared" si="88"/>
        <v>73.071837533999997</v>
      </c>
      <c r="X208" s="464">
        <f t="shared" si="89"/>
        <v>68.474973755999997</v>
      </c>
      <c r="Y208" s="464">
        <f t="shared" si="90"/>
        <v>161.24684049199999</v>
      </c>
      <c r="Z208" s="478">
        <f t="shared" si="91"/>
        <v>40.267360267999997</v>
      </c>
      <c r="AA208" s="465">
        <f t="shared" si="92"/>
        <v>359.84822415399998</v>
      </c>
      <c r="AB208" s="429">
        <f t="shared" si="93"/>
        <v>6.4790821777817781E-2</v>
      </c>
      <c r="AC208" s="524">
        <f t="shared" si="94"/>
        <v>108.10364058866404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36.875259555</v>
      </c>
      <c r="V209" s="459">
        <f t="shared" si="87"/>
        <v>125.53661250899999</v>
      </c>
      <c r="W209" s="460">
        <f t="shared" si="88"/>
        <v>653.16294895200008</v>
      </c>
      <c r="X209" s="464">
        <f t="shared" si="89"/>
        <v>541.10842554600003</v>
      </c>
      <c r="Y209" s="464">
        <f t="shared" si="90"/>
        <v>1071.567273374</v>
      </c>
      <c r="Z209" s="478">
        <f t="shared" si="91"/>
        <v>200.85301307399999</v>
      </c>
      <c r="AA209" s="465">
        <f t="shared" si="92"/>
        <v>2629.1035330100003</v>
      </c>
      <c r="AB209" s="429">
        <f t="shared" si="93"/>
        <v>0.47337117987216426</v>
      </c>
      <c r="AC209" s="524">
        <f t="shared" si="94"/>
        <v>102.45823968537036</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17.046678732</v>
      </c>
      <c r="V210" s="459">
        <f t="shared" si="87"/>
        <v>64.434608568000002</v>
      </c>
      <c r="W210" s="460">
        <f t="shared" si="88"/>
        <v>345.01118511599998</v>
      </c>
      <c r="X210" s="464">
        <f t="shared" si="89"/>
        <v>301.81702229399997</v>
      </c>
      <c r="Y210" s="464">
        <f t="shared" si="90"/>
        <v>584.87049949599998</v>
      </c>
      <c r="Z210" s="478">
        <f t="shared" si="91"/>
        <v>114.457120958</v>
      </c>
      <c r="AA210" s="465">
        <f t="shared" si="92"/>
        <v>1427.6371151639999</v>
      </c>
      <c r="AB210" s="429">
        <f t="shared" si="93"/>
        <v>0.2570466537925819</v>
      </c>
      <c r="AC210" s="524">
        <f t="shared" si="94"/>
        <v>103.54190916266323</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1.0877549930000001</v>
      </c>
      <c r="V211" s="468">
        <f t="shared" si="87"/>
        <v>2.648689659</v>
      </c>
      <c r="W211" s="469">
        <f t="shared" si="88"/>
        <v>21.5777565</v>
      </c>
      <c r="X211" s="473">
        <f t="shared" si="89"/>
        <v>16.685514756</v>
      </c>
      <c r="Y211" s="473">
        <f t="shared" si="90"/>
        <v>24.98850483</v>
      </c>
      <c r="Z211" s="488">
        <f t="shared" si="91"/>
        <v>6.1720293059999998</v>
      </c>
      <c r="AA211" s="489">
        <f t="shared" si="92"/>
        <v>73.160250043999994</v>
      </c>
      <c r="AB211" s="525">
        <f t="shared" si="93"/>
        <v>1.3172533317248828E-2</v>
      </c>
      <c r="AC211" s="526">
        <f t="shared" si="94"/>
        <v>104.45588069531333</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10.366139740000001</v>
      </c>
      <c r="V212" s="475">
        <f t="shared" si="87"/>
        <v>35.55418779</v>
      </c>
      <c r="W212" s="460">
        <f t="shared" si="88"/>
        <v>217.25911643999999</v>
      </c>
      <c r="X212" s="476">
        <f t="shared" si="89"/>
        <v>206.63383437599998</v>
      </c>
      <c r="Y212" s="476">
        <f t="shared" si="90"/>
        <v>509.59013105399998</v>
      </c>
      <c r="Z212" s="478">
        <f t="shared" si="91"/>
        <v>85.144173816000006</v>
      </c>
      <c r="AA212" s="465">
        <f t="shared" si="92"/>
        <v>1064.5475832159998</v>
      </c>
      <c r="AB212" s="429">
        <f t="shared" si="93"/>
        <v>0.19167223320417714</v>
      </c>
      <c r="AC212" s="454">
        <f t="shared" si="94"/>
        <v>106.16640852392551</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1.314852363</v>
      </c>
      <c r="V213" s="475">
        <f t="shared" si="87"/>
        <v>2.7109156140000001</v>
      </c>
      <c r="W213" s="460">
        <f t="shared" si="88"/>
        <v>20.410020186000001</v>
      </c>
      <c r="X213" s="476">
        <f t="shared" si="89"/>
        <v>19.483526472000001</v>
      </c>
      <c r="Y213" s="476">
        <f t="shared" si="90"/>
        <v>45.827240606000004</v>
      </c>
      <c r="Z213" s="478">
        <f t="shared" si="91"/>
        <v>10.826831986</v>
      </c>
      <c r="AA213" s="465">
        <f t="shared" si="92"/>
        <v>100.57338722700001</v>
      </c>
      <c r="AB213" s="429">
        <f t="shared" si="93"/>
        <v>1.8108280019265396E-2</v>
      </c>
      <c r="AC213" s="454">
        <f t="shared" si="94"/>
        <v>107.49054353131686</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5.8977620870000003</v>
      </c>
      <c r="V214" s="475">
        <f t="shared" si="87"/>
        <v>22.210815627000002</v>
      </c>
      <c r="W214" s="460">
        <f t="shared" si="88"/>
        <v>142.88223565799998</v>
      </c>
      <c r="X214" s="476">
        <f t="shared" si="89"/>
        <v>149.94111581999999</v>
      </c>
      <c r="Y214" s="476">
        <f t="shared" si="90"/>
        <v>385.56641767999997</v>
      </c>
      <c r="Z214" s="478">
        <f t="shared" si="91"/>
        <v>51.291276964000005</v>
      </c>
      <c r="AA214" s="465">
        <f t="shared" si="92"/>
        <v>757.78962383599992</v>
      </c>
      <c r="AB214" s="429">
        <f t="shared" si="93"/>
        <v>0.13644033558444363</v>
      </c>
      <c r="AC214" s="454">
        <f t="shared" si="94"/>
        <v>106.12647784042207</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2.8453886879999999</v>
      </c>
      <c r="V215" s="475">
        <f t="shared" si="87"/>
        <v>8.2344963690000004</v>
      </c>
      <c r="W215" s="460">
        <f t="shared" si="88"/>
        <v>47.74503</v>
      </c>
      <c r="X215" s="476">
        <f t="shared" si="89"/>
        <v>40.906358838000003</v>
      </c>
      <c r="Y215" s="476">
        <f t="shared" si="90"/>
        <v>93.470640615999997</v>
      </c>
      <c r="Z215" s="478">
        <f t="shared" si="91"/>
        <v>36.859726764000001</v>
      </c>
      <c r="AA215" s="465">
        <f t="shared" si="92"/>
        <v>230.061641275</v>
      </c>
      <c r="AB215" s="429">
        <f t="shared" si="93"/>
        <v>4.142269378375945E-2</v>
      </c>
      <c r="AC215" s="454">
        <f t="shared" si="94"/>
        <v>111.71557446950912</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9.5692850309999997</v>
      </c>
      <c r="V216" s="475">
        <f t="shared" si="87"/>
        <v>32.578314614999996</v>
      </c>
      <c r="W216" s="460">
        <f t="shared" si="88"/>
        <v>230.49412479599999</v>
      </c>
      <c r="X216" s="476">
        <f t="shared" si="89"/>
        <v>278.92387192799998</v>
      </c>
      <c r="Y216" s="476">
        <f t="shared" si="90"/>
        <v>629.24193186800005</v>
      </c>
      <c r="Z216" s="478">
        <f t="shared" si="91"/>
        <v>34.125356519999997</v>
      </c>
      <c r="AA216" s="465">
        <f t="shared" si="92"/>
        <v>1214.932884758</v>
      </c>
      <c r="AB216" s="429">
        <f t="shared" si="93"/>
        <v>0.21874916902376665</v>
      </c>
      <c r="AC216" s="454">
        <f t="shared" si="94"/>
        <v>101.84988950129299</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51.598378364999995</v>
      </c>
      <c r="V217" s="475">
        <f t="shared" si="87"/>
        <v>174.34279506599998</v>
      </c>
      <c r="W217" s="460">
        <f t="shared" si="88"/>
        <v>929.06362975800005</v>
      </c>
      <c r="X217" s="476">
        <f t="shared" si="89"/>
        <v>801.67678453199994</v>
      </c>
      <c r="Y217" s="476">
        <f t="shared" si="90"/>
        <v>1597.1151475920001</v>
      </c>
      <c r="Z217" s="478">
        <f t="shared" si="91"/>
        <v>275.14340806199999</v>
      </c>
      <c r="AA217" s="465">
        <f t="shared" si="92"/>
        <v>3828.9401433750004</v>
      </c>
      <c r="AB217" s="429">
        <f t="shared" si="93"/>
        <v>0.68940225843986325</v>
      </c>
      <c r="AC217" s="454">
        <f t="shared" si="94"/>
        <v>102.33891517715996</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14.752897228000002</v>
      </c>
      <c r="V218" s="475">
        <f t="shared" si="87"/>
        <v>42.947887554000005</v>
      </c>
      <c r="W218" s="460">
        <f t="shared" si="88"/>
        <v>181.390107336</v>
      </c>
      <c r="X218" s="476">
        <f t="shared" si="89"/>
        <v>129.112902744</v>
      </c>
      <c r="Y218" s="476">
        <f t="shared" si="90"/>
        <v>220.432383896</v>
      </c>
      <c r="Z218" s="478">
        <f t="shared" si="91"/>
        <v>39.949867976</v>
      </c>
      <c r="AA218" s="465">
        <f t="shared" si="92"/>
        <v>628.58604673399998</v>
      </c>
      <c r="AB218" s="429">
        <f t="shared" si="93"/>
        <v>0.11317717802196614</v>
      </c>
      <c r="AC218" s="454">
        <f t="shared" si="94"/>
        <v>95.958603170774353</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9.8556913049999988</v>
      </c>
      <c r="V219" s="475">
        <f t="shared" si="87"/>
        <v>31.822151427000001</v>
      </c>
      <c r="W219" s="460">
        <f t="shared" si="88"/>
        <v>149.579369856</v>
      </c>
      <c r="X219" s="476">
        <f t="shared" si="89"/>
        <v>114.86537119799999</v>
      </c>
      <c r="Y219" s="476">
        <f t="shared" si="90"/>
        <v>208.41326404599999</v>
      </c>
      <c r="Z219" s="478">
        <f t="shared" si="91"/>
        <v>39.181449381999997</v>
      </c>
      <c r="AA219" s="465">
        <f t="shared" si="92"/>
        <v>553.71729721399993</v>
      </c>
      <c r="AB219" s="429">
        <f t="shared" si="93"/>
        <v>9.9697028666546617E-2</v>
      </c>
      <c r="AC219" s="454">
        <f t="shared" si="94"/>
        <v>99.593977595444343</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9.8611493980000002</v>
      </c>
      <c r="V220" s="475">
        <f t="shared" si="87"/>
        <v>37.377370403999997</v>
      </c>
      <c r="W220" s="460">
        <f t="shared" si="88"/>
        <v>206.78178903</v>
      </c>
      <c r="X220" s="476">
        <f t="shared" si="89"/>
        <v>172.078826424</v>
      </c>
      <c r="Y220" s="476">
        <f t="shared" si="90"/>
        <v>302.99087320199999</v>
      </c>
      <c r="Z220" s="478">
        <f t="shared" si="91"/>
        <v>54.164547968000008</v>
      </c>
      <c r="AA220" s="465">
        <f t="shared" si="92"/>
        <v>783.25455642600002</v>
      </c>
      <c r="AB220" s="429">
        <f t="shared" si="93"/>
        <v>0.14102530724270795</v>
      </c>
      <c r="AC220" s="454">
        <f t="shared" si="94"/>
        <v>102.33243022535494</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17.128640531000002</v>
      </c>
      <c r="V221" s="475">
        <f t="shared" si="87"/>
        <v>62.195385978000004</v>
      </c>
      <c r="W221" s="460">
        <f t="shared" si="88"/>
        <v>391.31236353600002</v>
      </c>
      <c r="X221" s="476">
        <f t="shared" si="89"/>
        <v>385.61968416600001</v>
      </c>
      <c r="Y221" s="476">
        <f t="shared" si="90"/>
        <v>865.27862426199999</v>
      </c>
      <c r="Z221" s="478">
        <f t="shared" si="91"/>
        <v>141.84754312999999</v>
      </c>
      <c r="AA221" s="465">
        <f t="shared" si="92"/>
        <v>1863.382241603</v>
      </c>
      <c r="AB221" s="429">
        <f t="shared" si="93"/>
        <v>0.33550274425693194</v>
      </c>
      <c r="AC221" s="454">
        <f t="shared" si="94"/>
        <v>105.57437159246497</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17.773948163</v>
      </c>
      <c r="V222" s="475">
        <f t="shared" si="87"/>
        <v>61.691019390000001</v>
      </c>
      <c r="W222" s="460">
        <f t="shared" si="88"/>
        <v>366.49022792399995</v>
      </c>
      <c r="X222" s="476">
        <f t="shared" si="89"/>
        <v>339.32013243599999</v>
      </c>
      <c r="Y222" s="476">
        <f t="shared" si="90"/>
        <v>791.57268734399997</v>
      </c>
      <c r="Z222" s="478">
        <f t="shared" si="91"/>
        <v>155.30207695199999</v>
      </c>
      <c r="AA222" s="465">
        <f t="shared" si="92"/>
        <v>1732.1500922089999</v>
      </c>
      <c r="AB222" s="429">
        <f t="shared" si="93"/>
        <v>0.31187434141321568</v>
      </c>
      <c r="AC222" s="454">
        <f t="shared" si="94"/>
        <v>106.41083493870708</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5.8079351399999997</v>
      </c>
      <c r="V223" s="475">
        <f t="shared" si="87"/>
        <v>17.107065459000001</v>
      </c>
      <c r="W223" s="460">
        <f t="shared" si="88"/>
        <v>113.01156251399999</v>
      </c>
      <c r="X223" s="476">
        <f t="shared" si="89"/>
        <v>118.90176082799999</v>
      </c>
      <c r="Y223" s="476">
        <f t="shared" si="90"/>
        <v>348.37396014200004</v>
      </c>
      <c r="Z223" s="478">
        <f t="shared" si="91"/>
        <v>73.682273718000005</v>
      </c>
      <c r="AA223" s="465">
        <f t="shared" si="92"/>
        <v>676.88455780100003</v>
      </c>
      <c r="AB223" s="429">
        <f t="shared" si="93"/>
        <v>0.12187334494076342</v>
      </c>
      <c r="AC223" s="454">
        <f t="shared" si="94"/>
        <v>110.12568590094789</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20.694142572000001</v>
      </c>
      <c r="V225" s="475">
        <f t="shared" si="87"/>
        <v>66.011063184000008</v>
      </c>
      <c r="W225" s="460">
        <f t="shared" si="88"/>
        <v>301.55871652799999</v>
      </c>
      <c r="X225" s="476">
        <f t="shared" si="89"/>
        <v>238.10582843399999</v>
      </c>
      <c r="Y225" s="476">
        <f t="shared" si="90"/>
        <v>420.13846674000001</v>
      </c>
      <c r="Z225" s="478">
        <f t="shared" si="91"/>
        <v>86.102665889999997</v>
      </c>
      <c r="AA225" s="465">
        <f t="shared" si="92"/>
        <v>1132.610883348</v>
      </c>
      <c r="AB225" s="429">
        <f t="shared" si="93"/>
        <v>0.20392705857904214</v>
      </c>
      <c r="AC225" s="454">
        <f t="shared" si="94"/>
        <v>99.349433470150942</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9.0816514809999997</v>
      </c>
      <c r="V226" s="475">
        <f t="shared" si="87"/>
        <v>30.009779910000002</v>
      </c>
      <c r="W226" s="460">
        <f t="shared" si="88"/>
        <v>135.68823623400002</v>
      </c>
      <c r="X226" s="476">
        <f t="shared" si="89"/>
        <v>108.15143622599999</v>
      </c>
      <c r="Y226" s="476">
        <f t="shared" si="90"/>
        <v>179.19094720599998</v>
      </c>
      <c r="Z226" s="478">
        <f t="shared" si="91"/>
        <v>30.970597731999998</v>
      </c>
      <c r="AA226" s="465">
        <f t="shared" si="92"/>
        <v>493.09264878899995</v>
      </c>
      <c r="AB226" s="429">
        <f t="shared" si="93"/>
        <v>8.8781535611991355E-2</v>
      </c>
      <c r="AC226" s="454">
        <f t="shared" si="94"/>
        <v>97.890818778142958</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8.4048505680000005</v>
      </c>
      <c r="V227" s="475">
        <f t="shared" si="87"/>
        <v>25.505234964</v>
      </c>
      <c r="W227" s="460">
        <f t="shared" si="88"/>
        <v>116.51022137400001</v>
      </c>
      <c r="X227" s="476">
        <f t="shared" si="89"/>
        <v>83.535928079999991</v>
      </c>
      <c r="Y227" s="476">
        <f t="shared" si="90"/>
        <v>137.363358662</v>
      </c>
      <c r="Z227" s="478">
        <f t="shared" si="91"/>
        <v>48.414482024000002</v>
      </c>
      <c r="AA227" s="465">
        <f t="shared" si="92"/>
        <v>419.73407567200002</v>
      </c>
      <c r="AB227" s="429">
        <f t="shared" si="93"/>
        <v>7.5573294143320133E-2</v>
      </c>
      <c r="AC227" s="454">
        <f t="shared" si="94"/>
        <v>101.74529346846313</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1.2785723259999999</v>
      </c>
      <c r="V228" s="475">
        <f t="shared" si="87"/>
        <v>4.9877992889999998</v>
      </c>
      <c r="W228" s="460">
        <f t="shared" si="88"/>
        <v>28.157228130000004</v>
      </c>
      <c r="X228" s="476">
        <f t="shared" si="89"/>
        <v>27.463494630000003</v>
      </c>
      <c r="Y228" s="476">
        <f t="shared" si="90"/>
        <v>50.379572489999994</v>
      </c>
      <c r="Z228" s="478">
        <f t="shared" si="91"/>
        <v>4.8008482360000002</v>
      </c>
      <c r="AA228" s="465">
        <f t="shared" si="92"/>
        <v>117.067515101</v>
      </c>
      <c r="AB228" s="429">
        <f t="shared" si="93"/>
        <v>2.107805457346057E-2</v>
      </c>
      <c r="AC228" s="454">
        <f t="shared" si="94"/>
        <v>100.39016897090349</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36.695946616000001</v>
      </c>
      <c r="V230" s="459">
        <f t="shared" si="87"/>
        <v>118.402540641</v>
      </c>
      <c r="W230" s="460">
        <f t="shared" si="88"/>
        <v>572.65200554399996</v>
      </c>
      <c r="X230" s="464">
        <f t="shared" si="89"/>
        <v>436.94877892199997</v>
      </c>
      <c r="Y230" s="464">
        <f t="shared" si="90"/>
        <v>851.13462060000006</v>
      </c>
      <c r="Z230" s="478">
        <f t="shared" si="91"/>
        <v>189.40604439399999</v>
      </c>
      <c r="AA230" s="461">
        <f t="shared" si="92"/>
        <v>2205.2399367170001</v>
      </c>
      <c r="AB230" s="430">
        <f t="shared" si="93"/>
        <v>0.39705436383093268</v>
      </c>
      <c r="AC230" s="454">
        <f t="shared" si="94"/>
        <v>101.82755735843156</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26.067514123000002</v>
      </c>
      <c r="V231" s="459">
        <f t="shared" si="87"/>
        <v>83.260013858999997</v>
      </c>
      <c r="W231" s="460">
        <f t="shared" si="88"/>
        <v>412.18262458800001</v>
      </c>
      <c r="X231" s="464">
        <f t="shared" si="89"/>
        <v>310.03327387799999</v>
      </c>
      <c r="Y231" s="464">
        <f t="shared" si="90"/>
        <v>607.77869086800001</v>
      </c>
      <c r="Z231" s="478">
        <f t="shared" si="91"/>
        <v>150.35964087599999</v>
      </c>
      <c r="AA231" s="461">
        <f t="shared" si="92"/>
        <v>1589.681758192</v>
      </c>
      <c r="AB231" s="430">
        <f t="shared" si="93"/>
        <v>0.28622285887504501</v>
      </c>
      <c r="AC231" s="454">
        <f t="shared" si="94"/>
        <v>102.8815039164985</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38.909924183000001</v>
      </c>
      <c r="V232" s="459">
        <f t="shared" si="87"/>
        <v>137.54761594199999</v>
      </c>
      <c r="W232" s="460">
        <f t="shared" si="88"/>
        <v>705.25303050000002</v>
      </c>
      <c r="X232" s="464">
        <f t="shared" si="89"/>
        <v>533.46351455399997</v>
      </c>
      <c r="Y232" s="464">
        <f t="shared" si="90"/>
        <v>1029.3461152039999</v>
      </c>
      <c r="Z232" s="478">
        <f t="shared" si="91"/>
        <v>182.46704602</v>
      </c>
      <c r="AA232" s="461">
        <f t="shared" si="92"/>
        <v>2626.987246403</v>
      </c>
      <c r="AB232" s="430">
        <f t="shared" si="93"/>
        <v>0.47299014159218583</v>
      </c>
      <c r="AC232" s="454">
        <f t="shared" si="94"/>
        <v>101.74987896710941</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31.06706106</v>
      </c>
      <c r="V233" s="459">
        <f t="shared" si="87"/>
        <v>112.016735622</v>
      </c>
      <c r="W233" s="460">
        <f t="shared" si="88"/>
        <v>569.52851836800005</v>
      </c>
      <c r="X233" s="464">
        <f t="shared" si="89"/>
        <v>426.99203067000002</v>
      </c>
      <c r="Y233" s="464">
        <f t="shared" si="90"/>
        <v>801.02541914799997</v>
      </c>
      <c r="Z233" s="478">
        <f t="shared" si="91"/>
        <v>132.94961891399998</v>
      </c>
      <c r="AA233" s="461">
        <f t="shared" si="92"/>
        <v>2073.5793837820001</v>
      </c>
      <c r="AB233" s="430">
        <f t="shared" si="93"/>
        <v>0.37334882675225067</v>
      </c>
      <c r="AC233" s="454">
        <f t="shared" si="94"/>
        <v>101.11409735051086</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7.8428630259999998</v>
      </c>
      <c r="V234" s="459">
        <f t="shared" si="87"/>
        <v>25.530880319999998</v>
      </c>
      <c r="W234" s="460">
        <f t="shared" si="88"/>
        <v>135.724512132</v>
      </c>
      <c r="X234" s="464">
        <f t="shared" si="89"/>
        <v>106.47148388400001</v>
      </c>
      <c r="Y234" s="464">
        <f t="shared" si="90"/>
        <v>228.32069605599997</v>
      </c>
      <c r="Z234" s="478">
        <f t="shared" si="91"/>
        <v>49.517427106</v>
      </c>
      <c r="AA234" s="461">
        <f t="shared" si="92"/>
        <v>553.40786252399994</v>
      </c>
      <c r="AB234" s="430">
        <f t="shared" si="93"/>
        <v>9.9641314822470281E-2</v>
      </c>
      <c r="AC234" s="454">
        <f t="shared" si="94"/>
        <v>104.20492626311628</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8.5037382850000007</v>
      </c>
      <c r="V235" s="459">
        <f t="shared" si="87"/>
        <v>29.791498274999999</v>
      </c>
      <c r="W235" s="460">
        <f t="shared" si="88"/>
        <v>179.54382660000002</v>
      </c>
      <c r="X235" s="464">
        <f t="shared" si="89"/>
        <v>164.82059187599998</v>
      </c>
      <c r="Y235" s="464">
        <f t="shared" si="90"/>
        <v>366.61005524799998</v>
      </c>
      <c r="Z235" s="478">
        <f t="shared" si="91"/>
        <v>36.063557174000003</v>
      </c>
      <c r="AA235" s="461">
        <f t="shared" si="92"/>
        <v>785.33326745800002</v>
      </c>
      <c r="AB235" s="430">
        <f t="shared" si="93"/>
        <v>0.14139958002484695</v>
      </c>
      <c r="AC235" s="454">
        <f t="shared" si="94"/>
        <v>102.43271877154814</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9.1500380329999995</v>
      </c>
      <c r="V236" s="475">
        <f t="shared" si="87"/>
        <v>25.159151258999998</v>
      </c>
      <c r="W236" s="460">
        <f t="shared" si="88"/>
        <v>167.78207255999999</v>
      </c>
      <c r="X236" s="476">
        <f t="shared" si="89"/>
        <v>137.35493818199998</v>
      </c>
      <c r="Y236" s="476">
        <f t="shared" si="90"/>
        <v>300.04280955600001</v>
      </c>
      <c r="Z236" s="478">
        <f t="shared" si="91"/>
        <v>107.61762964799999</v>
      </c>
      <c r="AA236" s="465">
        <f t="shared" si="92"/>
        <v>747.10663923800007</v>
      </c>
      <c r="AB236" s="429">
        <f t="shared" si="93"/>
        <v>0.13451685978357941</v>
      </c>
      <c r="AC236" s="454">
        <f t="shared" si="94"/>
        <v>111.05917141570553</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4.5315822710000004</v>
      </c>
      <c r="V237" s="475">
        <f t="shared" si="87"/>
        <v>11.450404943999999</v>
      </c>
      <c r="W237" s="460">
        <f t="shared" si="88"/>
        <v>76.623459749999995</v>
      </c>
      <c r="X237" s="476">
        <f t="shared" si="89"/>
        <v>62.258907024000003</v>
      </c>
      <c r="Y237" s="476">
        <f t="shared" si="90"/>
        <v>133.29743582399999</v>
      </c>
      <c r="Z237" s="478">
        <f t="shared" si="91"/>
        <v>40.344014543999997</v>
      </c>
      <c r="AA237" s="465">
        <f t="shared" si="92"/>
        <v>328.50580435699999</v>
      </c>
      <c r="AB237" s="429">
        <f t="shared" si="93"/>
        <v>5.9147606113971907E-2</v>
      </c>
      <c r="AC237" s="454">
        <f t="shared" si="94"/>
        <v>108.32410105775256</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4.0609239150000001</v>
      </c>
      <c r="V238" s="475">
        <f t="shared" si="87"/>
        <v>11.246652251999999</v>
      </c>
      <c r="W238" s="460">
        <f t="shared" si="88"/>
        <v>70.012516121999994</v>
      </c>
      <c r="X238" s="476">
        <f t="shared" si="89"/>
        <v>59.351680361999996</v>
      </c>
      <c r="Y238" s="476">
        <f t="shared" si="90"/>
        <v>130.67232307400002</v>
      </c>
      <c r="Z238" s="478">
        <f t="shared" si="91"/>
        <v>47.332059220000005</v>
      </c>
      <c r="AA238" s="465">
        <f t="shared" si="92"/>
        <v>322.67615494500001</v>
      </c>
      <c r="AB238" s="429">
        <f t="shared" si="93"/>
        <v>5.8097975323190491E-2</v>
      </c>
      <c r="AC238" s="454">
        <f t="shared" si="94"/>
        <v>110.60544474105893</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0.55753194400000006</v>
      </c>
      <c r="V239" s="475">
        <f t="shared" si="87"/>
        <v>2.4620940629999999</v>
      </c>
      <c r="W239" s="460">
        <f t="shared" si="88"/>
        <v>21.146098121999998</v>
      </c>
      <c r="X239" s="476">
        <f t="shared" si="89"/>
        <v>15.744350795999999</v>
      </c>
      <c r="Y239" s="476">
        <f t="shared" si="90"/>
        <v>36.073052844000003</v>
      </c>
      <c r="Z239" s="478">
        <f t="shared" si="91"/>
        <v>19.941555884</v>
      </c>
      <c r="AA239" s="465">
        <f t="shared" si="92"/>
        <v>95.924683652999988</v>
      </c>
      <c r="AB239" s="429">
        <f t="shared" si="93"/>
        <v>1.7271279015664383E-2</v>
      </c>
      <c r="AC239" s="454">
        <f t="shared" si="94"/>
        <v>123.4357462149744</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11.724985094999999</v>
      </c>
      <c r="V240" s="475">
        <f t="shared" si="87"/>
        <v>41.960178117000005</v>
      </c>
      <c r="W240" s="460">
        <f t="shared" si="88"/>
        <v>202.77210993</v>
      </c>
      <c r="X240" s="476">
        <f t="shared" si="89"/>
        <v>159.69502894800002</v>
      </c>
      <c r="Y240" s="476">
        <f t="shared" si="90"/>
        <v>301.79406880599998</v>
      </c>
      <c r="Z240" s="478">
        <f t="shared" si="91"/>
        <v>120.42433251600001</v>
      </c>
      <c r="AA240" s="465">
        <f t="shared" si="92"/>
        <v>838.37070341200001</v>
      </c>
      <c r="AB240" s="429">
        <f t="shared" si="93"/>
        <v>0.15094899233201298</v>
      </c>
      <c r="AC240" s="454">
        <f t="shared" si="94"/>
        <v>107.63308211740437</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7.1103834340000009</v>
      </c>
      <c r="V243" s="475">
        <f t="shared" si="87"/>
        <v>17.411770233000002</v>
      </c>
      <c r="W243" s="460">
        <f t="shared" si="88"/>
        <v>86.620378517999995</v>
      </c>
      <c r="X243" s="476">
        <f t="shared" si="89"/>
        <v>51.802071876000007</v>
      </c>
      <c r="Y243" s="476">
        <f t="shared" si="90"/>
        <v>100.039736752</v>
      </c>
      <c r="Z243" s="478">
        <f t="shared" si="91"/>
        <v>69.017904324</v>
      </c>
      <c r="AA243" s="465">
        <f t="shared" si="92"/>
        <v>332.00224513700005</v>
      </c>
      <c r="AB243" s="429">
        <f t="shared" si="93"/>
        <v>5.9777141724342821E-2</v>
      </c>
      <c r="AC243" s="454">
        <f t="shared" si="94"/>
        <v>111.17231907403415</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14.370915108</v>
      </c>
      <c r="V244" s="475">
        <f t="shared" si="87"/>
        <v>44.126949635999999</v>
      </c>
      <c r="W244" s="460">
        <f t="shared" si="88"/>
        <v>220.516183584</v>
      </c>
      <c r="X244" s="476">
        <f t="shared" si="89"/>
        <v>160.26872800799998</v>
      </c>
      <c r="Y244" s="476">
        <f t="shared" si="90"/>
        <v>300.94305682000004</v>
      </c>
      <c r="Z244" s="478">
        <f t="shared" si="91"/>
        <v>123.08995291200002</v>
      </c>
      <c r="AA244" s="465">
        <f t="shared" si="92"/>
        <v>863.31578606800008</v>
      </c>
      <c r="AB244" s="429">
        <f t="shared" si="93"/>
        <v>0.15544036479438245</v>
      </c>
      <c r="AC244" s="454">
        <f t="shared" si="94"/>
        <v>106.79114888502865</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5.1007578039999997</v>
      </c>
      <c r="V245" s="450">
        <f t="shared" si="87"/>
        <v>14.237046944999999</v>
      </c>
      <c r="W245" s="451">
        <f t="shared" si="88"/>
        <v>67.744670933999998</v>
      </c>
      <c r="X245" s="456">
        <f t="shared" si="89"/>
        <v>41.953237860000002</v>
      </c>
      <c r="Y245" s="456">
        <f t="shared" si="90"/>
        <v>67.985017525999993</v>
      </c>
      <c r="Z245" s="487">
        <f t="shared" si="91"/>
        <v>50.236863226000004</v>
      </c>
      <c r="AA245" s="457">
        <f t="shared" si="92"/>
        <v>247.25759429499996</v>
      </c>
      <c r="AB245" s="522">
        <f t="shared" si="93"/>
        <v>4.451883224612891E-2</v>
      </c>
      <c r="AC245" s="523">
        <f t="shared" si="94"/>
        <v>109.94437378892556</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1.5977249269999998</v>
      </c>
      <c r="V246" s="459">
        <f t="shared" si="87"/>
        <v>3.6156102839999997</v>
      </c>
      <c r="W246" s="460">
        <f t="shared" si="88"/>
        <v>18.908956308</v>
      </c>
      <c r="X246" s="464">
        <f t="shared" si="89"/>
        <v>10.09716534</v>
      </c>
      <c r="Y246" s="464">
        <f t="shared" si="90"/>
        <v>20.967244158</v>
      </c>
      <c r="Z246" s="478">
        <f t="shared" si="91"/>
        <v>16.635300943999997</v>
      </c>
      <c r="AA246" s="465">
        <f t="shared" si="92"/>
        <v>71.822001960999998</v>
      </c>
      <c r="AB246" s="429">
        <f t="shared" si="93"/>
        <v>1.29315811957148E-2</v>
      </c>
      <c r="AC246" s="524">
        <f t="shared" si="94"/>
        <v>114.16895832103025</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1.8796327289999999</v>
      </c>
      <c r="V247" s="459">
        <f t="shared" si="87"/>
        <v>5.5059249960000001</v>
      </c>
      <c r="W247" s="460">
        <f t="shared" si="88"/>
        <v>25.295727018000001</v>
      </c>
      <c r="X247" s="464">
        <f t="shared" si="89"/>
        <v>13.651629882</v>
      </c>
      <c r="Y247" s="464">
        <f t="shared" si="90"/>
        <v>32.732694010000003</v>
      </c>
      <c r="Z247" s="478">
        <f t="shared" si="91"/>
        <v>21.889260212</v>
      </c>
      <c r="AA247" s="465">
        <f t="shared" si="92"/>
        <v>100.954868847</v>
      </c>
      <c r="AB247" s="429">
        <f t="shared" si="93"/>
        <v>1.817696594292402E-2</v>
      </c>
      <c r="AC247" s="524">
        <f t="shared" si="94"/>
        <v>114.17887396308417</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17.577654016</v>
      </c>
      <c r="V249" s="475">
        <f t="shared" si="87"/>
        <v>49.910025527999998</v>
      </c>
      <c r="W249" s="460">
        <f t="shared" si="88"/>
        <v>254.52268193999998</v>
      </c>
      <c r="X249" s="476">
        <f t="shared" si="89"/>
        <v>191.176925592</v>
      </c>
      <c r="Y249" s="476">
        <f t="shared" si="90"/>
        <v>363.595287998</v>
      </c>
      <c r="Z249" s="478">
        <f t="shared" si="91"/>
        <v>123.607053878</v>
      </c>
      <c r="AA249" s="465">
        <f t="shared" si="92"/>
        <v>1000.389628952</v>
      </c>
      <c r="AB249" s="429">
        <f t="shared" si="93"/>
        <v>0.18012056697011161</v>
      </c>
      <c r="AC249" s="454">
        <f t="shared" si="94"/>
        <v>104.77411276125331</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51.642454194999999</v>
      </c>
      <c r="V250" s="475">
        <f t="shared" si="87"/>
        <v>171.295200846</v>
      </c>
      <c r="W250" s="460">
        <f t="shared" si="88"/>
        <v>885.74569044600003</v>
      </c>
      <c r="X250" s="476">
        <f t="shared" si="89"/>
        <v>751.11272614200004</v>
      </c>
      <c r="Y250" s="476">
        <f t="shared" si="90"/>
        <v>1465.6901956480001</v>
      </c>
      <c r="Z250" s="478">
        <f t="shared" si="91"/>
        <v>239.44760694200002</v>
      </c>
      <c r="AA250" s="465">
        <f t="shared" si="92"/>
        <v>3564.9338742190002</v>
      </c>
      <c r="AB250" s="429">
        <f t="shared" si="93"/>
        <v>0.64186782034911782</v>
      </c>
      <c r="AC250" s="454">
        <f t="shared" si="94"/>
        <v>101.30872864800497</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19.516006664999999</v>
      </c>
      <c r="V251" s="475">
        <f t="shared" si="87"/>
        <v>66.672188153999997</v>
      </c>
      <c r="W251" s="460">
        <f t="shared" si="88"/>
        <v>328.97297205000001</v>
      </c>
      <c r="X251" s="476">
        <f t="shared" si="89"/>
        <v>284.19957117000001</v>
      </c>
      <c r="Y251" s="476">
        <f t="shared" si="90"/>
        <v>590.79822104599998</v>
      </c>
      <c r="Z251" s="478">
        <f t="shared" si="91"/>
        <v>102.69920275</v>
      </c>
      <c r="AA251" s="465">
        <f t="shared" si="92"/>
        <v>1392.8581618349999</v>
      </c>
      <c r="AB251" s="429">
        <f t="shared" si="93"/>
        <v>0.25078468884317606</v>
      </c>
      <c r="AC251" s="454">
        <f t="shared" si="94"/>
        <v>101.99020861057133</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4.547434011</v>
      </c>
      <c r="V252" s="475">
        <f t="shared" si="87"/>
        <v>13.72227912</v>
      </c>
      <c r="W252" s="460">
        <f t="shared" si="88"/>
        <v>67.227014142000002</v>
      </c>
      <c r="X252" s="476">
        <f t="shared" si="89"/>
        <v>53.678225148000003</v>
      </c>
      <c r="Y252" s="476">
        <f t="shared" si="90"/>
        <v>93.477721069999987</v>
      </c>
      <c r="Z252" s="478">
        <f t="shared" si="91"/>
        <v>38.954108229999996</v>
      </c>
      <c r="AA252" s="465">
        <f t="shared" si="92"/>
        <v>271.60678172099995</v>
      </c>
      <c r="AB252" s="429">
        <f t="shared" si="93"/>
        <v>4.8902913525567152E-2</v>
      </c>
      <c r="AC252" s="454">
        <f t="shared" si="94"/>
        <v>105.89045950145952</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23.448134562</v>
      </c>
      <c r="V253" s="475">
        <f t="shared" si="87"/>
        <v>78.032608929000006</v>
      </c>
      <c r="W253" s="460">
        <f t="shared" si="88"/>
        <v>405.92030069999998</v>
      </c>
      <c r="X253" s="476">
        <f t="shared" si="89"/>
        <v>351.56869961999996</v>
      </c>
      <c r="Y253" s="476">
        <f t="shared" si="90"/>
        <v>671.61307149799995</v>
      </c>
      <c r="Z253" s="478">
        <f t="shared" si="91"/>
        <v>96.366597167999998</v>
      </c>
      <c r="AA253" s="465">
        <f t="shared" si="92"/>
        <v>1626.9494124769999</v>
      </c>
      <c r="AB253" s="429">
        <f t="shared" si="93"/>
        <v>0.29293291546218941</v>
      </c>
      <c r="AC253" s="454">
        <f t="shared" si="94"/>
        <v>100.56358242625328</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10.1599255</v>
      </c>
      <c r="V255" s="475">
        <f t="shared" si="87"/>
        <v>34.392753548999998</v>
      </c>
      <c r="W255" s="460">
        <f t="shared" si="88"/>
        <v>172.28720726400002</v>
      </c>
      <c r="X255" s="476">
        <f t="shared" si="89"/>
        <v>129.56938090200001</v>
      </c>
      <c r="Y255" s="476">
        <f t="shared" si="90"/>
        <v>239.88980157400002</v>
      </c>
      <c r="Z255" s="478">
        <f t="shared" si="91"/>
        <v>84.158888165999997</v>
      </c>
      <c r="AA255" s="465">
        <f t="shared" si="92"/>
        <v>670.45795695499999</v>
      </c>
      <c r="AB255" s="429">
        <f t="shared" si="93"/>
        <v>0.12071623279708318</v>
      </c>
      <c r="AC255" s="454">
        <f t="shared" si="94"/>
        <v>105.85164945551281</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13.996939368</v>
      </c>
      <c r="V256" s="475">
        <f t="shared" si="87"/>
        <v>44.300675033999994</v>
      </c>
      <c r="W256" s="460">
        <f t="shared" si="88"/>
        <v>229.70082309</v>
      </c>
      <c r="X256" s="476">
        <f t="shared" si="89"/>
        <v>180.65616885599999</v>
      </c>
      <c r="Y256" s="476">
        <f t="shared" si="90"/>
        <v>338.93939399800001</v>
      </c>
      <c r="Z256" s="478">
        <f t="shared" si="91"/>
        <v>119.40620420800001</v>
      </c>
      <c r="AA256" s="465">
        <f t="shared" si="92"/>
        <v>927.00020455399999</v>
      </c>
      <c r="AB256" s="429">
        <f t="shared" si="93"/>
        <v>0.16690677071552035</v>
      </c>
      <c r="AC256" s="454">
        <f t="shared" si="94"/>
        <v>106.2460438446297</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8.0839753439999988</v>
      </c>
      <c r="V257" s="475">
        <f t="shared" si="87"/>
        <v>27.164666925000002</v>
      </c>
      <c r="W257" s="460">
        <f t="shared" si="88"/>
        <v>141.41712933000002</v>
      </c>
      <c r="X257" s="476">
        <f t="shared" si="89"/>
        <v>111.19437335399999</v>
      </c>
      <c r="Y257" s="476">
        <f t="shared" si="90"/>
        <v>216.441993916</v>
      </c>
      <c r="Z257" s="478">
        <f t="shared" si="91"/>
        <v>58.108487574000002</v>
      </c>
      <c r="AA257" s="465">
        <f t="shared" si="92"/>
        <v>562.41062644300007</v>
      </c>
      <c r="AB257" s="429">
        <f t="shared" si="93"/>
        <v>0.10126226619427441</v>
      </c>
      <c r="AC257" s="454">
        <f t="shared" si="94"/>
        <v>104.64651965631862</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1.8430633409999999</v>
      </c>
      <c r="V258" s="475">
        <f t="shared" si="87"/>
        <v>5.1594863760000003</v>
      </c>
      <c r="W258" s="460">
        <f t="shared" si="88"/>
        <v>31.490572602</v>
      </c>
      <c r="X258" s="476">
        <f t="shared" si="89"/>
        <v>24.080444184000001</v>
      </c>
      <c r="Y258" s="476">
        <f t="shared" si="90"/>
        <v>41.391029042</v>
      </c>
      <c r="Z258" s="478">
        <f t="shared" si="91"/>
        <v>18.568335076</v>
      </c>
      <c r="AA258" s="465">
        <f t="shared" si="92"/>
        <v>122.53293062100001</v>
      </c>
      <c r="AB258" s="429">
        <f t="shared" si="93"/>
        <v>2.2062104901152322E-2</v>
      </c>
      <c r="AC258" s="454">
        <f t="shared" si="94"/>
        <v>109.08166128486954</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2.1286250360000003</v>
      </c>
      <c r="V259" s="475">
        <f t="shared" si="87"/>
        <v>5.0053911930000003</v>
      </c>
      <c r="W259" s="460">
        <f t="shared" si="88"/>
        <v>25.427402633999996</v>
      </c>
      <c r="X259" s="476">
        <f t="shared" si="89"/>
        <v>16.824686142000001</v>
      </c>
      <c r="Y259" s="476">
        <f t="shared" si="90"/>
        <v>31.603778030000001</v>
      </c>
      <c r="Z259" s="478">
        <f t="shared" si="91"/>
        <v>16.288758638000001</v>
      </c>
      <c r="AA259" s="465">
        <f t="shared" si="92"/>
        <v>97.27864167300001</v>
      </c>
      <c r="AB259" s="429">
        <f t="shared" si="93"/>
        <v>1.7515059717861003E-2</v>
      </c>
      <c r="AC259" s="454">
        <f t="shared" si="94"/>
        <v>106.90084296464076</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0.44318766499999995</v>
      </c>
      <c r="V260" s="475">
        <f t="shared" si="87"/>
        <v>1.6564684949999999</v>
      </c>
      <c r="W260" s="460">
        <f t="shared" si="88"/>
        <v>9.643900949999999</v>
      </c>
      <c r="X260" s="476">
        <f t="shared" si="89"/>
        <v>7.439077932</v>
      </c>
      <c r="Y260" s="476">
        <f t="shared" si="90"/>
        <v>14.042634469999999</v>
      </c>
      <c r="Z260" s="478">
        <f t="shared" si="91"/>
        <v>2.64971895</v>
      </c>
      <c r="AA260" s="465">
        <f t="shared" si="92"/>
        <v>35.874988461999997</v>
      </c>
      <c r="AB260" s="429">
        <f t="shared" si="93"/>
        <v>6.4593065289881161E-3</v>
      </c>
      <c r="AC260" s="454">
        <f t="shared" si="94"/>
        <v>103.85633279663469</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49.216841154999997</v>
      </c>
      <c r="V262" s="475">
        <f t="shared" si="87"/>
        <v>146.98732554</v>
      </c>
      <c r="W262" s="460">
        <f t="shared" si="88"/>
        <v>734.05228194000006</v>
      </c>
      <c r="X262" s="476">
        <f t="shared" si="89"/>
        <v>565.44351551399996</v>
      </c>
      <c r="Y262" s="476">
        <f t="shared" si="90"/>
        <v>1038.204187242</v>
      </c>
      <c r="Z262" s="478">
        <f t="shared" si="91"/>
        <v>206.412244724</v>
      </c>
      <c r="AA262" s="465">
        <f t="shared" si="92"/>
        <v>2740.3163961150003</v>
      </c>
      <c r="AB262" s="429">
        <f t="shared" si="93"/>
        <v>0.49339510192924024</v>
      </c>
      <c r="AC262" s="454">
        <f t="shared" si="94"/>
        <v>100.32793106624767</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71.790344468000001</v>
      </c>
      <c r="V263" s="475">
        <f t="shared" si="87"/>
        <v>230.61026419200002</v>
      </c>
      <c r="W263" s="460">
        <f t="shared" si="88"/>
        <v>1138.15436385</v>
      </c>
      <c r="X263" s="476">
        <f t="shared" si="89"/>
        <v>920.4836015520001</v>
      </c>
      <c r="Y263" s="476">
        <f t="shared" si="90"/>
        <v>1798.691169812</v>
      </c>
      <c r="Z263" s="478">
        <f t="shared" si="91"/>
        <v>307.03732824600002</v>
      </c>
      <c r="AA263" s="465">
        <f t="shared" si="92"/>
        <v>4466.7670721199993</v>
      </c>
      <c r="AB263" s="429">
        <f t="shared" si="93"/>
        <v>0.80424326109470634</v>
      </c>
      <c r="AC263" s="454">
        <f t="shared" si="94"/>
        <v>100.64645379264627</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79.065801531999995</v>
      </c>
      <c r="V264" s="475">
        <f t="shared" si="87"/>
        <v>249.59061022500001</v>
      </c>
      <c r="W264" s="460">
        <f t="shared" si="88"/>
        <v>1197.356266584</v>
      </c>
      <c r="X264" s="476">
        <f t="shared" si="89"/>
        <v>931.390778028</v>
      </c>
      <c r="Y264" s="476">
        <f t="shared" si="90"/>
        <v>1776.8480107560001</v>
      </c>
      <c r="Z264" s="478">
        <f t="shared" si="91"/>
        <v>320.25531392400001</v>
      </c>
      <c r="AA264" s="465">
        <f t="shared" si="92"/>
        <v>4554.506781049</v>
      </c>
      <c r="AB264" s="429">
        <f t="shared" si="93"/>
        <v>0.82004083202178613</v>
      </c>
      <c r="AC264" s="454">
        <f t="shared" si="94"/>
        <v>100.06662024128919</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47.311140549000001</v>
      </c>
      <c r="V265" s="475">
        <f t="shared" ref="V265:V328" si="109">IFERROR(V$5*I265,"")</f>
        <v>139.48939629899999</v>
      </c>
      <c r="W265" s="460">
        <f t="shared" ref="W265:W328" si="110">IFERROR(W$5*K265,"")</f>
        <v>723.65061953999998</v>
      </c>
      <c r="X265" s="476">
        <f t="shared" ref="X265:X328" si="111">IFERROR(X$5*M265,"")</f>
        <v>620.63609944199993</v>
      </c>
      <c r="Y265" s="476">
        <f t="shared" ref="Y265:Y328" si="112">IFERROR(Y$5*O265,"")</f>
        <v>1250.2048303080001</v>
      </c>
      <c r="Z265" s="478">
        <f t="shared" ref="Z265:Z328" si="113">IFERROR(Z$5*Q265,"")</f>
        <v>233.60346010199999</v>
      </c>
      <c r="AA265" s="465">
        <f t="shared" ref="AA265:AA328" si="114">IFERROR(SUM(U265:Z265),"")</f>
        <v>3014.8955462399999</v>
      </c>
      <c r="AB265" s="429">
        <f t="shared" ref="AB265:AB328" si="115">IF(OR(AA265="", AA265=0), "", AA265/$AA$5)</f>
        <v>0.54283319161685273</v>
      </c>
      <c r="AC265" s="454">
        <f t="shared" ref="AC265:AC328" si="116">IF(OR(AB265="", AB265=0), "", IF(AN265&gt;0, AB265/AN265*100, ""))</f>
        <v>101.70468455829314</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13.512430284999999</v>
      </c>
      <c r="V266" s="475">
        <f t="shared" si="109"/>
        <v>40.398993161999996</v>
      </c>
      <c r="W266" s="460">
        <f t="shared" si="110"/>
        <v>196.27854780599998</v>
      </c>
      <c r="X266" s="476">
        <f t="shared" si="111"/>
        <v>142.43093890199998</v>
      </c>
      <c r="Y266" s="476">
        <f t="shared" si="112"/>
        <v>275.01291718800002</v>
      </c>
      <c r="Z266" s="478">
        <f t="shared" si="113"/>
        <v>95.364436103999992</v>
      </c>
      <c r="AA266" s="465">
        <f t="shared" si="114"/>
        <v>762.99826344699989</v>
      </c>
      <c r="AB266" s="429">
        <f t="shared" si="115"/>
        <v>0.13737815330338493</v>
      </c>
      <c r="AC266" s="454">
        <f t="shared" si="116"/>
        <v>104.71014959930112</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11.455575549000001</v>
      </c>
      <c r="V267" s="475">
        <f t="shared" si="109"/>
        <v>34.037650251000002</v>
      </c>
      <c r="W267" s="460">
        <f t="shared" si="110"/>
        <v>164.92908940800001</v>
      </c>
      <c r="X267" s="476">
        <f t="shared" si="111"/>
        <v>137.10642579</v>
      </c>
      <c r="Y267" s="476">
        <f t="shared" si="112"/>
        <v>274.765081624</v>
      </c>
      <c r="Z267" s="478">
        <f t="shared" si="113"/>
        <v>49.531438928</v>
      </c>
      <c r="AA267" s="465">
        <f t="shared" si="114"/>
        <v>671.82526155000005</v>
      </c>
      <c r="AB267" s="429">
        <f t="shared" si="115"/>
        <v>0.12096241655563558</v>
      </c>
      <c r="AC267" s="454">
        <f t="shared" si="116"/>
        <v>100.49398042849975</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12.163187251</v>
      </c>
      <c r="V269" s="475">
        <f t="shared" si="109"/>
        <v>34.993916892000001</v>
      </c>
      <c r="W269" s="460">
        <f t="shared" si="110"/>
        <v>181.97914864800001</v>
      </c>
      <c r="X269" s="476">
        <f t="shared" si="111"/>
        <v>155.190169416</v>
      </c>
      <c r="Y269" s="476">
        <f t="shared" si="112"/>
        <v>272.139844272</v>
      </c>
      <c r="Z269" s="478">
        <f t="shared" si="113"/>
        <v>64.183363177999993</v>
      </c>
      <c r="AA269" s="465">
        <f t="shared" si="114"/>
        <v>720.6496296570001</v>
      </c>
      <c r="AB269" s="429">
        <f t="shared" si="115"/>
        <v>0.12975326425225064</v>
      </c>
      <c r="AC269" s="454">
        <f t="shared" si="116"/>
        <v>101.45969349779871</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38.04586089</v>
      </c>
      <c r="V270" s="475">
        <f t="shared" si="109"/>
        <v>131.573596374</v>
      </c>
      <c r="W270" s="460">
        <f t="shared" si="110"/>
        <v>701.48948889600001</v>
      </c>
      <c r="X270" s="476">
        <f t="shared" si="111"/>
        <v>623.55570405000003</v>
      </c>
      <c r="Y270" s="476">
        <f t="shared" si="112"/>
        <v>1255.3492555939999</v>
      </c>
      <c r="Z270" s="478">
        <f t="shared" si="113"/>
        <v>206.79849001599999</v>
      </c>
      <c r="AA270" s="465">
        <f t="shared" si="114"/>
        <v>2956.8123958199999</v>
      </c>
      <c r="AB270" s="429">
        <f t="shared" si="115"/>
        <v>0.53237529633057257</v>
      </c>
      <c r="AC270" s="454">
        <f t="shared" si="116"/>
        <v>102.38580522426926</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37.675594721000003</v>
      </c>
      <c r="V271" s="475">
        <f t="shared" si="109"/>
        <v>135.90803635200001</v>
      </c>
      <c r="W271" s="460">
        <f t="shared" si="110"/>
        <v>700.82502778800006</v>
      </c>
      <c r="X271" s="476">
        <f t="shared" si="111"/>
        <v>596.2157104019999</v>
      </c>
      <c r="Y271" s="476">
        <f t="shared" si="112"/>
        <v>1187.234048652</v>
      </c>
      <c r="Z271" s="478">
        <f t="shared" si="113"/>
        <v>229.902438832</v>
      </c>
      <c r="AA271" s="465">
        <f t="shared" si="114"/>
        <v>2887.7608567470002</v>
      </c>
      <c r="AB271" s="429">
        <f t="shared" si="115"/>
        <v>0.51994253812513502</v>
      </c>
      <c r="AC271" s="454">
        <f t="shared" si="116"/>
        <v>103.01898726547469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15.877301828</v>
      </c>
      <c r="V272" s="475">
        <f t="shared" si="109"/>
        <v>48.597096635999996</v>
      </c>
      <c r="W272" s="460">
        <f t="shared" si="110"/>
        <v>302.60279615399998</v>
      </c>
      <c r="X272" s="476">
        <f t="shared" si="111"/>
        <v>300.12309562799999</v>
      </c>
      <c r="Y272" s="476">
        <f t="shared" si="112"/>
        <v>675.27062111800001</v>
      </c>
      <c r="Z272" s="478">
        <f t="shared" si="113"/>
        <v>90.569460832000004</v>
      </c>
      <c r="AA272" s="465">
        <f t="shared" si="114"/>
        <v>1433.0403721959999</v>
      </c>
      <c r="AB272" s="429">
        <f t="shared" si="115"/>
        <v>0.25801951245876842</v>
      </c>
      <c r="AC272" s="454">
        <f t="shared" si="116"/>
        <v>103.55275943350937</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10.532207329</v>
      </c>
      <c r="V273" s="475">
        <f t="shared" si="109"/>
        <v>31.282712703000001</v>
      </c>
      <c r="W273" s="460">
        <f t="shared" si="110"/>
        <v>167.35714537799998</v>
      </c>
      <c r="X273" s="476">
        <f t="shared" si="111"/>
        <v>120.099759432</v>
      </c>
      <c r="Y273" s="476">
        <f t="shared" si="112"/>
        <v>230.24919181400003</v>
      </c>
      <c r="Z273" s="478">
        <f t="shared" si="113"/>
        <v>115.66736839400001</v>
      </c>
      <c r="AA273" s="465">
        <f t="shared" si="114"/>
        <v>675.18838505000008</v>
      </c>
      <c r="AB273" s="429">
        <f t="shared" si="115"/>
        <v>0.12156794833453369</v>
      </c>
      <c r="AC273" s="454">
        <f t="shared" si="116"/>
        <v>110.53254600986008</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4.3058353349999994</v>
      </c>
      <c r="V274" s="475">
        <f t="shared" si="109"/>
        <v>13.178309067000001</v>
      </c>
      <c r="W274" s="460">
        <f t="shared" si="110"/>
        <v>71.393377818000005</v>
      </c>
      <c r="X274" s="476">
        <f t="shared" si="111"/>
        <v>59.838485118000001</v>
      </c>
      <c r="Y274" s="476">
        <f t="shared" si="112"/>
        <v>130.68686434599999</v>
      </c>
      <c r="Z274" s="478">
        <f t="shared" si="113"/>
        <v>33.932990353999998</v>
      </c>
      <c r="AA274" s="465">
        <f t="shared" si="114"/>
        <v>313.33586203799996</v>
      </c>
      <c r="AB274" s="429">
        <f t="shared" si="115"/>
        <v>5.6416251717320842E-2</v>
      </c>
      <c r="AC274" s="454">
        <f t="shared" si="116"/>
        <v>105.88316991273238</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3.0906830640000003</v>
      </c>
      <c r="V276" s="475">
        <f t="shared" si="109"/>
        <v>7.5909846869999997</v>
      </c>
      <c r="W276" s="460">
        <f t="shared" si="110"/>
        <v>37.019789801999998</v>
      </c>
      <c r="X276" s="476">
        <f t="shared" si="111"/>
        <v>24.308450052000001</v>
      </c>
      <c r="Y276" s="476">
        <f t="shared" si="112"/>
        <v>43.384379048</v>
      </c>
      <c r="Z276" s="478">
        <f t="shared" si="113"/>
        <v>23.079540515999998</v>
      </c>
      <c r="AA276" s="465">
        <f t="shared" si="114"/>
        <v>138.473827169</v>
      </c>
      <c r="AB276" s="429">
        <f t="shared" si="115"/>
        <v>2.4932269925999281E-2</v>
      </c>
      <c r="AC276" s="454">
        <f t="shared" si="116"/>
        <v>106.14583505451849</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49.635325635999997</v>
      </c>
      <c r="V277" s="475">
        <f t="shared" si="109"/>
        <v>164.08626626699998</v>
      </c>
      <c r="W277" s="460">
        <f t="shared" si="110"/>
        <v>798.71092177799994</v>
      </c>
      <c r="X277" s="476">
        <f t="shared" si="111"/>
        <v>655.27928521800004</v>
      </c>
      <c r="Y277" s="476">
        <f t="shared" si="112"/>
        <v>1288.8198360900001</v>
      </c>
      <c r="Z277" s="478">
        <f t="shared" si="113"/>
        <v>195.59032119</v>
      </c>
      <c r="AA277" s="465">
        <f t="shared" si="114"/>
        <v>3152.1219561789999</v>
      </c>
      <c r="AB277" s="429">
        <f t="shared" si="115"/>
        <v>0.56754086355401512</v>
      </c>
      <c r="AC277" s="454">
        <f t="shared" si="116"/>
        <v>100.15684322388006</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55.372928306999995</v>
      </c>
      <c r="V278" s="475">
        <f t="shared" si="109"/>
        <v>175.73393029499999</v>
      </c>
      <c r="W278" s="460">
        <f t="shared" si="110"/>
        <v>831.14723172000004</v>
      </c>
      <c r="X278" s="476">
        <f t="shared" si="111"/>
        <v>662.09576656199999</v>
      </c>
      <c r="Y278" s="476">
        <f t="shared" si="112"/>
        <v>1261.6278760499999</v>
      </c>
      <c r="Z278" s="478">
        <f t="shared" si="113"/>
        <v>194.92958397800001</v>
      </c>
      <c r="AA278" s="465">
        <f t="shared" si="114"/>
        <v>3180.9073169120002</v>
      </c>
      <c r="AB278" s="429">
        <f t="shared" si="115"/>
        <v>0.57272367967446891</v>
      </c>
      <c r="AC278" s="454">
        <f t="shared" si="116"/>
        <v>99.161866602487038</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15.190360632000001</v>
      </c>
      <c r="V279" s="475">
        <f t="shared" si="109"/>
        <v>42.957018225000006</v>
      </c>
      <c r="W279" s="460">
        <f t="shared" si="110"/>
        <v>214.57981219800001</v>
      </c>
      <c r="X279" s="476">
        <f t="shared" si="111"/>
        <v>192.451363542</v>
      </c>
      <c r="Y279" s="476">
        <f t="shared" si="112"/>
        <v>397.13622490400002</v>
      </c>
      <c r="Z279" s="478">
        <f t="shared" si="113"/>
        <v>65.571936984000004</v>
      </c>
      <c r="AA279" s="465">
        <f t="shared" si="114"/>
        <v>927.88671648499997</v>
      </c>
      <c r="AB279" s="429">
        <f t="shared" si="115"/>
        <v>0.16706638755581563</v>
      </c>
      <c r="AC279" s="454">
        <f t="shared" si="116"/>
        <v>100.58872181252616</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3.339881884</v>
      </c>
      <c r="V280" s="475">
        <f t="shared" si="109"/>
        <v>9.4977992340000004</v>
      </c>
      <c r="W280" s="460">
        <f t="shared" si="110"/>
        <v>45.589644827999997</v>
      </c>
      <c r="X280" s="476">
        <f t="shared" si="111"/>
        <v>27.823501362000002</v>
      </c>
      <c r="Y280" s="476">
        <f t="shared" si="112"/>
        <v>57.150121642000002</v>
      </c>
      <c r="Z280" s="478">
        <f t="shared" si="113"/>
        <v>20.237061793999999</v>
      </c>
      <c r="AA280" s="465">
        <f t="shared" si="114"/>
        <v>163.63801074399998</v>
      </c>
      <c r="AB280" s="429">
        <f t="shared" si="115"/>
        <v>2.9463091599567875E-2</v>
      </c>
      <c r="AC280" s="454">
        <f t="shared" si="116"/>
        <v>104.23210091960422</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93.23212530699999</v>
      </c>
      <c r="V283" s="475">
        <f t="shared" si="109"/>
        <v>285.56152495200001</v>
      </c>
      <c r="W283" s="460">
        <f t="shared" si="110"/>
        <v>1391.79416784</v>
      </c>
      <c r="X283" s="476">
        <f t="shared" si="111"/>
        <v>1114.9533931199999</v>
      </c>
      <c r="Y283" s="476">
        <f t="shared" si="112"/>
        <v>2133.8830887079998</v>
      </c>
      <c r="Z283" s="478">
        <f t="shared" si="113"/>
        <v>390.95246240199998</v>
      </c>
      <c r="AA283" s="465">
        <f t="shared" si="114"/>
        <v>5410.3767623289987</v>
      </c>
      <c r="AB283" s="429">
        <f t="shared" si="115"/>
        <v>0.97414057658066233</v>
      </c>
      <c r="AC283" s="454">
        <f t="shared" si="116"/>
        <v>100.26991111173396</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2.5852837700000002</v>
      </c>
      <c r="V284" s="475">
        <f t="shared" si="109"/>
        <v>7.4165966819999998</v>
      </c>
      <c r="W284" s="460">
        <f t="shared" si="110"/>
        <v>30.053462256</v>
      </c>
      <c r="X284" s="476">
        <f t="shared" si="111"/>
        <v>21.330421218000001</v>
      </c>
      <c r="Y284" s="476">
        <f t="shared" si="112"/>
        <v>33.719974678</v>
      </c>
      <c r="Z284" s="478">
        <f t="shared" si="113"/>
        <v>2.0763409939999997</v>
      </c>
      <c r="AA284" s="465">
        <f t="shared" si="114"/>
        <v>97.182079598000001</v>
      </c>
      <c r="AB284" s="429">
        <f t="shared" si="115"/>
        <v>1.7497673676269355E-2</v>
      </c>
      <c r="AC284" s="454">
        <f t="shared" si="116"/>
        <v>91.26575531016978</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4.9282578539999999</v>
      </c>
      <c r="V287" s="475">
        <f t="shared" si="109"/>
        <v>14.879365281</v>
      </c>
      <c r="W287" s="460">
        <f t="shared" si="110"/>
        <v>53.560839270000002</v>
      </c>
      <c r="X287" s="476">
        <f t="shared" si="111"/>
        <v>43.053482664000001</v>
      </c>
      <c r="Y287" s="476">
        <f t="shared" si="112"/>
        <v>80.907198022000003</v>
      </c>
      <c r="Z287" s="478">
        <f t="shared" si="113"/>
        <v>3.4763159780000001</v>
      </c>
      <c r="AA287" s="465">
        <f t="shared" si="114"/>
        <v>200.80545906899999</v>
      </c>
      <c r="AB287" s="429">
        <f t="shared" si="115"/>
        <v>3.6155106062117394E-2</v>
      </c>
      <c r="AC287" s="454">
        <f t="shared" si="116"/>
        <v>91.243926846595386</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4.5809323790000001</v>
      </c>
      <c r="V288" s="475">
        <f t="shared" si="109"/>
        <v>14.046397002000001</v>
      </c>
      <c r="W288" s="460">
        <f t="shared" si="110"/>
        <v>69.373085484000001</v>
      </c>
      <c r="X288" s="476">
        <f t="shared" si="111"/>
        <v>59.055782016000002</v>
      </c>
      <c r="Y288" s="476">
        <f t="shared" si="112"/>
        <v>108.271205006</v>
      </c>
      <c r="Z288" s="478">
        <f t="shared" si="113"/>
        <v>6.6261304599999997</v>
      </c>
      <c r="AA288" s="465">
        <f t="shared" si="114"/>
        <v>261.95353234700002</v>
      </c>
      <c r="AB288" s="429">
        <f t="shared" si="115"/>
        <v>4.7164841978213905E-2</v>
      </c>
      <c r="AC288" s="454">
        <f t="shared" si="116"/>
        <v>96.316848908503971</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10.839531847</v>
      </c>
      <c r="V289" s="475">
        <f t="shared" si="109"/>
        <v>36.643433508000001</v>
      </c>
      <c r="W289" s="460">
        <f t="shared" si="110"/>
        <v>176.92391003399999</v>
      </c>
      <c r="X289" s="476">
        <f t="shared" si="111"/>
        <v>181.04586386400001</v>
      </c>
      <c r="Y289" s="476">
        <f t="shared" si="112"/>
        <v>384.13835197200001</v>
      </c>
      <c r="Z289" s="478">
        <f t="shared" si="113"/>
        <v>11.881902128</v>
      </c>
      <c r="AA289" s="465">
        <f t="shared" si="114"/>
        <v>801.47299335299999</v>
      </c>
      <c r="AB289" s="429">
        <f t="shared" si="115"/>
        <v>0.14430554435595966</v>
      </c>
      <c r="AC289" s="454">
        <f t="shared" si="116"/>
        <v>97.091564766692869</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15.500068828</v>
      </c>
      <c r="V290" s="475">
        <f t="shared" si="109"/>
        <v>48.201415415999996</v>
      </c>
      <c r="W290" s="460">
        <f t="shared" si="110"/>
        <v>230.37974465400001</v>
      </c>
      <c r="X290" s="476">
        <f t="shared" si="111"/>
        <v>199.11768794400001</v>
      </c>
      <c r="Y290" s="476">
        <f t="shared" si="112"/>
        <v>410.11292861200002</v>
      </c>
      <c r="Z290" s="478">
        <f t="shared" si="113"/>
        <v>72.612386811999997</v>
      </c>
      <c r="AA290" s="465">
        <f t="shared" si="114"/>
        <v>975.92423226599999</v>
      </c>
      <c r="AB290" s="429">
        <f t="shared" si="115"/>
        <v>0.17571556216528628</v>
      </c>
      <c r="AC290" s="454">
        <f t="shared" si="116"/>
        <v>100.96107508901662</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61.151209092000002</v>
      </c>
      <c r="V291" s="475">
        <f t="shared" si="109"/>
        <v>183.229388793</v>
      </c>
      <c r="W291" s="460">
        <f t="shared" si="110"/>
        <v>903.76242055800003</v>
      </c>
      <c r="X291" s="476">
        <f t="shared" si="111"/>
        <v>663.72718236599997</v>
      </c>
      <c r="Y291" s="476">
        <f t="shared" si="112"/>
        <v>1202.5703163879998</v>
      </c>
      <c r="Z291" s="478">
        <f t="shared" si="113"/>
        <v>299.40326383399997</v>
      </c>
      <c r="AA291" s="465">
        <f t="shared" si="114"/>
        <v>3313.8437810309997</v>
      </c>
      <c r="AB291" s="429">
        <f t="shared" si="115"/>
        <v>0.59665894509020523</v>
      </c>
      <c r="AC291" s="454">
        <f t="shared" si="116"/>
        <v>101.34580271115341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90.093380295000003</v>
      </c>
      <c r="V294" s="475">
        <f t="shared" si="109"/>
        <v>276.77421743400004</v>
      </c>
      <c r="W294" s="460">
        <f t="shared" si="110"/>
        <v>1347.8061246299999</v>
      </c>
      <c r="X294" s="476">
        <f t="shared" si="111"/>
        <v>1089.827267484</v>
      </c>
      <c r="Y294" s="476">
        <f t="shared" si="112"/>
        <v>2085.210390924</v>
      </c>
      <c r="Z294" s="478">
        <f t="shared" si="113"/>
        <v>356.09336716799999</v>
      </c>
      <c r="AA294" s="465">
        <f t="shared" si="114"/>
        <v>5245.8047479349989</v>
      </c>
      <c r="AB294" s="429">
        <f t="shared" si="115"/>
        <v>0.94450931723712617</v>
      </c>
      <c r="AC294" s="454">
        <f t="shared" si="116"/>
        <v>99.914051911660465</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81.837819128999996</v>
      </c>
      <c r="V295" s="475">
        <f t="shared" si="109"/>
        <v>255.39182776799998</v>
      </c>
      <c r="W295" s="460">
        <f t="shared" si="110"/>
        <v>1246.1738095619999</v>
      </c>
      <c r="X295" s="476">
        <f t="shared" si="111"/>
        <v>1004.264173128</v>
      </c>
      <c r="Y295" s="476">
        <f t="shared" si="112"/>
        <v>1943.342422944</v>
      </c>
      <c r="Z295" s="478">
        <f t="shared" si="113"/>
        <v>332.74729865400002</v>
      </c>
      <c r="AA295" s="465">
        <f t="shared" si="114"/>
        <v>4863.7573511849996</v>
      </c>
      <c r="AB295" s="429">
        <f t="shared" si="115"/>
        <v>0.87572152524036728</v>
      </c>
      <c r="AC295" s="454">
        <f t="shared" si="116"/>
        <v>100.1862258829721</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42.972440062000004</v>
      </c>
      <c r="V298" s="475">
        <f t="shared" si="109"/>
        <v>141.33677995799999</v>
      </c>
      <c r="W298" s="460">
        <f t="shared" si="110"/>
        <v>696.30897890999995</v>
      </c>
      <c r="X298" s="476">
        <f t="shared" si="111"/>
        <v>595.29677655</v>
      </c>
      <c r="Y298" s="476">
        <f t="shared" si="112"/>
        <v>1246.9460661100002</v>
      </c>
      <c r="Z298" s="478">
        <f t="shared" si="113"/>
        <v>172.59978054600001</v>
      </c>
      <c r="AA298" s="465">
        <f t="shared" si="114"/>
        <v>2895.4608221360004</v>
      </c>
      <c r="AB298" s="429">
        <f t="shared" si="115"/>
        <v>0.52132892008210308</v>
      </c>
      <c r="AC298" s="454">
        <f t="shared" si="116"/>
        <v>100.58705180445671</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23.416301393000001</v>
      </c>
      <c r="V299" s="475">
        <f t="shared" si="109"/>
        <v>81.05221773000001</v>
      </c>
      <c r="W299" s="460">
        <f t="shared" si="110"/>
        <v>410.96819006399994</v>
      </c>
      <c r="X299" s="476">
        <f t="shared" si="111"/>
        <v>328.43064561599999</v>
      </c>
      <c r="Y299" s="476">
        <f t="shared" si="112"/>
        <v>677.48771478200001</v>
      </c>
      <c r="Z299" s="478">
        <f t="shared" si="113"/>
        <v>125.83737874000001</v>
      </c>
      <c r="AA299" s="465">
        <f t="shared" si="114"/>
        <v>1647.192448325</v>
      </c>
      <c r="AB299" s="429">
        <f t="shared" si="115"/>
        <v>0.29657768244958588</v>
      </c>
      <c r="AC299" s="454">
        <f t="shared" si="116"/>
        <v>102.56301698821697</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11.439266357000001</v>
      </c>
      <c r="V302" s="475">
        <f t="shared" si="109"/>
        <v>35.193380606999995</v>
      </c>
      <c r="W302" s="460">
        <f t="shared" si="110"/>
        <v>180.40571652600002</v>
      </c>
      <c r="X302" s="476">
        <f t="shared" si="111"/>
        <v>116.83414189800001</v>
      </c>
      <c r="Y302" s="476">
        <f t="shared" si="112"/>
        <v>275.011782654</v>
      </c>
      <c r="Z302" s="478">
        <f t="shared" si="113"/>
        <v>129.398505188</v>
      </c>
      <c r="AA302" s="465">
        <f t="shared" si="114"/>
        <v>748.28279322999992</v>
      </c>
      <c r="AB302" s="429">
        <f t="shared" si="115"/>
        <v>0.13472862679690312</v>
      </c>
      <c r="AC302" s="454">
        <f t="shared" si="116"/>
        <v>111.9340133850491</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20.713061354999997</v>
      </c>
      <c r="V303" s="475">
        <f t="shared" si="109"/>
        <v>56.876890554000006</v>
      </c>
      <c r="W303" s="460">
        <f t="shared" si="110"/>
        <v>294.53748829199998</v>
      </c>
      <c r="X303" s="476">
        <f t="shared" si="111"/>
        <v>206.36842650600002</v>
      </c>
      <c r="Y303" s="476">
        <f t="shared" si="112"/>
        <v>448.99508326799997</v>
      </c>
      <c r="Z303" s="478">
        <f t="shared" si="113"/>
        <v>140.63091013599998</v>
      </c>
      <c r="AA303" s="465">
        <f t="shared" si="114"/>
        <v>1168.1218601109999</v>
      </c>
      <c r="AB303" s="429">
        <f t="shared" si="115"/>
        <v>0.21032082465088223</v>
      </c>
      <c r="AC303" s="454">
        <f t="shared" si="116"/>
        <v>105.44278836772092</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68.595361668999999</v>
      </c>
      <c r="V304" s="475">
        <f t="shared" si="109"/>
        <v>211.88369664000001</v>
      </c>
      <c r="W304" s="460">
        <f t="shared" si="110"/>
        <v>1024.341496476</v>
      </c>
      <c r="X304" s="476">
        <f t="shared" si="111"/>
        <v>816.0070824899999</v>
      </c>
      <c r="Y304" s="476">
        <f t="shared" si="112"/>
        <v>1559.52108032</v>
      </c>
      <c r="Z304" s="478">
        <f t="shared" si="113"/>
        <v>281.08476927999999</v>
      </c>
      <c r="AA304" s="465">
        <f t="shared" si="114"/>
        <v>3961.4334868749993</v>
      </c>
      <c r="AB304" s="429">
        <f t="shared" si="115"/>
        <v>0.71325773980464513</v>
      </c>
      <c r="AC304" s="454">
        <f t="shared" si="116"/>
        <v>100.0964578207367</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22.293843098</v>
      </c>
      <c r="V305" s="475">
        <f t="shared" si="109"/>
        <v>64.645756262999996</v>
      </c>
      <c r="W305" s="460">
        <f t="shared" si="110"/>
        <v>329.58114435599998</v>
      </c>
      <c r="X305" s="476">
        <f t="shared" si="111"/>
        <v>238.09243054799998</v>
      </c>
      <c r="Y305" s="476">
        <f t="shared" si="112"/>
        <v>502.41588672400002</v>
      </c>
      <c r="Z305" s="478">
        <f t="shared" si="113"/>
        <v>153.966882266</v>
      </c>
      <c r="AA305" s="465">
        <f t="shared" si="114"/>
        <v>1310.9959432550002</v>
      </c>
      <c r="AB305" s="429">
        <f t="shared" si="115"/>
        <v>0.23604536248739649</v>
      </c>
      <c r="AC305" s="454">
        <f t="shared" si="116"/>
        <v>105.1740971034977</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32.429730349000003</v>
      </c>
      <c r="V306" s="475">
        <f t="shared" si="109"/>
        <v>98.633651885999996</v>
      </c>
      <c r="W306" s="460">
        <f t="shared" si="110"/>
        <v>521.23935563400005</v>
      </c>
      <c r="X306" s="476">
        <f t="shared" si="111"/>
        <v>400.90857445200004</v>
      </c>
      <c r="Y306" s="476">
        <f t="shared" si="112"/>
        <v>863.00283649800008</v>
      </c>
      <c r="Z306" s="478">
        <f t="shared" si="113"/>
        <v>208.58884177599998</v>
      </c>
      <c r="AA306" s="465">
        <f t="shared" si="114"/>
        <v>2124.8029905950002</v>
      </c>
      <c r="AB306" s="429">
        <f t="shared" si="115"/>
        <v>0.38257165837144402</v>
      </c>
      <c r="AC306" s="454">
        <f t="shared" si="116"/>
        <v>104.46734842285072</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63.385119091999996</v>
      </c>
      <c r="V307" s="475">
        <f t="shared" si="109"/>
        <v>183.079740888</v>
      </c>
      <c r="W307" s="460">
        <f t="shared" si="110"/>
        <v>948.60594084599995</v>
      </c>
      <c r="X307" s="476">
        <f t="shared" si="111"/>
        <v>767.64383229600003</v>
      </c>
      <c r="Y307" s="476">
        <f t="shared" si="112"/>
        <v>1525.446770344</v>
      </c>
      <c r="Z307" s="478">
        <f t="shared" si="113"/>
        <v>302.74315416000002</v>
      </c>
      <c r="AA307" s="465">
        <f t="shared" si="114"/>
        <v>3790.9045576259996</v>
      </c>
      <c r="AB307" s="429">
        <f t="shared" si="115"/>
        <v>0.68255393547461285</v>
      </c>
      <c r="AC307" s="454">
        <f t="shared" si="116"/>
        <v>101.60830788168963</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82.304294845000001</v>
      </c>
      <c r="V308" s="475">
        <f t="shared" si="109"/>
        <v>252.685186281</v>
      </c>
      <c r="W308" s="460">
        <f t="shared" si="110"/>
        <v>1229.1442536540001</v>
      </c>
      <c r="X308" s="476">
        <f t="shared" si="111"/>
        <v>998.08557715799998</v>
      </c>
      <c r="Y308" s="476">
        <f t="shared" si="112"/>
        <v>1951.851263994</v>
      </c>
      <c r="Z308" s="478">
        <f t="shared" si="113"/>
        <v>349.94415282599999</v>
      </c>
      <c r="AA308" s="465">
        <f t="shared" si="114"/>
        <v>4864.0147287580003</v>
      </c>
      <c r="AB308" s="429">
        <f t="shared" si="115"/>
        <v>0.87576786617897018</v>
      </c>
      <c r="AC308" s="454">
        <f t="shared" si="116"/>
        <v>100.41487841957807</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13.261427555999999</v>
      </c>
      <c r="V310" s="475">
        <f t="shared" si="109"/>
        <v>37.381300605</v>
      </c>
      <c r="W310" s="460">
        <f t="shared" si="110"/>
        <v>219.832189962</v>
      </c>
      <c r="X310" s="476">
        <f t="shared" si="111"/>
        <v>161.52995372399999</v>
      </c>
      <c r="Y310" s="476">
        <f t="shared" si="112"/>
        <v>356.62313718199999</v>
      </c>
      <c r="Z310" s="478">
        <f t="shared" si="113"/>
        <v>110.18591352599999</v>
      </c>
      <c r="AA310" s="465">
        <f t="shared" si="114"/>
        <v>898.81392255499998</v>
      </c>
      <c r="AB310" s="429">
        <f t="shared" si="115"/>
        <v>0.16183181896921137</v>
      </c>
      <c r="AC310" s="454">
        <f t="shared" si="116"/>
        <v>107.76030823401513</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27.798155628</v>
      </c>
      <c r="V311" s="475">
        <f t="shared" si="109"/>
        <v>91.948912209</v>
      </c>
      <c r="W311" s="460">
        <f t="shared" si="110"/>
        <v>454.71557079000002</v>
      </c>
      <c r="X311" s="476">
        <f t="shared" si="111"/>
        <v>343.74177632399994</v>
      </c>
      <c r="Y311" s="476">
        <f t="shared" si="112"/>
        <v>719.56821915399996</v>
      </c>
      <c r="Z311" s="478">
        <f t="shared" si="113"/>
        <v>176.00255957600001</v>
      </c>
      <c r="AA311" s="465">
        <f t="shared" si="114"/>
        <v>1813.775193681</v>
      </c>
      <c r="AB311" s="429">
        <f t="shared" si="115"/>
        <v>0.32657097473550595</v>
      </c>
      <c r="AC311" s="454">
        <f t="shared" si="116"/>
        <v>103.85325668563128</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18.265074586000001</v>
      </c>
      <c r="V312" s="475">
        <f t="shared" si="109"/>
        <v>62.855629452000002</v>
      </c>
      <c r="W312" s="460">
        <f t="shared" si="110"/>
        <v>338.63376408599999</v>
      </c>
      <c r="X312" s="476">
        <f t="shared" si="111"/>
        <v>272.37440858399998</v>
      </c>
      <c r="Y312" s="476">
        <f t="shared" si="112"/>
        <v>613.59009535799999</v>
      </c>
      <c r="Z312" s="478">
        <f t="shared" si="113"/>
        <v>161.46441898</v>
      </c>
      <c r="AA312" s="465">
        <f t="shared" si="114"/>
        <v>1467.183391046</v>
      </c>
      <c r="AB312" s="429">
        <f t="shared" si="115"/>
        <v>0.2641669771418797</v>
      </c>
      <c r="AC312" s="454">
        <f t="shared" si="116"/>
        <v>106.97209957070584</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18.976143368000002</v>
      </c>
      <c r="V313" s="475">
        <f t="shared" si="109"/>
        <v>56.73192426</v>
      </c>
      <c r="W313" s="460">
        <f t="shared" si="110"/>
        <v>305.38126866599998</v>
      </c>
      <c r="X313" s="476">
        <f t="shared" si="111"/>
        <v>222.252452928</v>
      </c>
      <c r="Y313" s="476">
        <f t="shared" si="112"/>
        <v>486.42564867000004</v>
      </c>
      <c r="Z313" s="478">
        <f t="shared" si="113"/>
        <v>146.349426924</v>
      </c>
      <c r="AA313" s="465">
        <f t="shared" si="114"/>
        <v>1236.1168648160001</v>
      </c>
      <c r="AB313" s="429">
        <f t="shared" si="115"/>
        <v>0.22256335340583364</v>
      </c>
      <c r="AC313" s="454">
        <f t="shared" si="116"/>
        <v>106.55315144299828</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40.913906449999999</v>
      </c>
      <c r="V314" s="475">
        <f t="shared" si="109"/>
        <v>124.57610203499999</v>
      </c>
      <c r="W314" s="460">
        <f t="shared" si="110"/>
        <v>638.05931383799998</v>
      </c>
      <c r="X314" s="476">
        <f t="shared" si="111"/>
        <v>487.61897639399996</v>
      </c>
      <c r="Y314" s="476">
        <f t="shared" si="112"/>
        <v>1030.1630977279999</v>
      </c>
      <c r="Z314" s="478">
        <f t="shared" si="113"/>
        <v>203.49973801799999</v>
      </c>
      <c r="AA314" s="465">
        <f t="shared" si="114"/>
        <v>2524.8311344629997</v>
      </c>
      <c r="AB314" s="429">
        <f t="shared" si="115"/>
        <v>0.45459689133291314</v>
      </c>
      <c r="AC314" s="454">
        <f t="shared" si="116"/>
        <v>102.35716608992232</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28.781898005999999</v>
      </c>
      <c r="V315" s="475">
        <f t="shared" si="109"/>
        <v>91.175150583000004</v>
      </c>
      <c r="W315" s="460">
        <f t="shared" si="110"/>
        <v>494.36706320400003</v>
      </c>
      <c r="X315" s="476">
        <f t="shared" si="111"/>
        <v>394.50139961399998</v>
      </c>
      <c r="Y315" s="476">
        <f t="shared" si="112"/>
        <v>799.31829086599998</v>
      </c>
      <c r="Z315" s="478">
        <f t="shared" si="113"/>
        <v>192.627278074</v>
      </c>
      <c r="AA315" s="465">
        <f t="shared" si="114"/>
        <v>2000.771080347</v>
      </c>
      <c r="AB315" s="429">
        <f t="shared" si="115"/>
        <v>0.36023966156769893</v>
      </c>
      <c r="AC315" s="454">
        <f t="shared" si="116"/>
        <v>104.43809477766557</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36.393673761000002</v>
      </c>
      <c r="V316" s="475">
        <f t="shared" si="109"/>
        <v>106.87414616999999</v>
      </c>
      <c r="W316" s="460">
        <f t="shared" si="110"/>
        <v>539.05694616599999</v>
      </c>
      <c r="X316" s="476">
        <f t="shared" si="111"/>
        <v>419.68751032799997</v>
      </c>
      <c r="Y316" s="476">
        <f t="shared" si="112"/>
        <v>828.74125845999993</v>
      </c>
      <c r="Z316" s="478">
        <f t="shared" si="113"/>
        <v>201.530200968</v>
      </c>
      <c r="AA316" s="465">
        <f t="shared" si="114"/>
        <v>2132.2837358530001</v>
      </c>
      <c r="AB316" s="429">
        <f t="shared" si="115"/>
        <v>0.38391856965304288</v>
      </c>
      <c r="AC316" s="454">
        <f t="shared" si="116"/>
        <v>102.57759450576852</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27.778906753999998</v>
      </c>
      <c r="V317" s="475">
        <f t="shared" si="109"/>
        <v>76.326456788999991</v>
      </c>
      <c r="W317" s="460">
        <f t="shared" si="110"/>
        <v>405.64821353999997</v>
      </c>
      <c r="X317" s="476">
        <f t="shared" si="111"/>
        <v>293.32439103600001</v>
      </c>
      <c r="Y317" s="476">
        <f t="shared" si="112"/>
        <v>618.37307865999992</v>
      </c>
      <c r="Z317" s="478">
        <f t="shared" si="113"/>
        <v>185.76260189000001</v>
      </c>
      <c r="AA317" s="465">
        <f t="shared" si="114"/>
        <v>1607.2136486689999</v>
      </c>
      <c r="AB317" s="429">
        <f t="shared" si="115"/>
        <v>0.28937948301566435</v>
      </c>
      <c r="AC317" s="454">
        <f t="shared" si="116"/>
        <v>105.15499044228712</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19.248811047</v>
      </c>
      <c r="V318" s="475">
        <f t="shared" si="109"/>
        <v>50.877087228000001</v>
      </c>
      <c r="W318" s="460">
        <f t="shared" si="110"/>
        <v>288.58511920199999</v>
      </c>
      <c r="X318" s="476">
        <f t="shared" si="111"/>
        <v>195.75940943399999</v>
      </c>
      <c r="Y318" s="476">
        <f t="shared" si="112"/>
        <v>442.79422320400005</v>
      </c>
      <c r="Z318" s="478">
        <f t="shared" si="113"/>
        <v>158.59106523600002</v>
      </c>
      <c r="AA318" s="465">
        <f t="shared" si="114"/>
        <v>1155.8557153510001</v>
      </c>
      <c r="AB318" s="429">
        <f t="shared" si="115"/>
        <v>0.20811230020723803</v>
      </c>
      <c r="AC318" s="454">
        <f t="shared" si="116"/>
        <v>108.32635304881093</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37.227570829999998</v>
      </c>
      <c r="V319" s="475">
        <f t="shared" si="109"/>
        <v>110.49624531000001</v>
      </c>
      <c r="W319" s="460">
        <f t="shared" si="110"/>
        <v>634.01544244199999</v>
      </c>
      <c r="X319" s="476">
        <f t="shared" si="111"/>
        <v>508.83869401199996</v>
      </c>
      <c r="Y319" s="476">
        <f t="shared" si="112"/>
        <v>1045.847470662</v>
      </c>
      <c r="Z319" s="478">
        <f t="shared" si="113"/>
        <v>199.46125062599998</v>
      </c>
      <c r="AA319" s="465">
        <f t="shared" si="114"/>
        <v>2535.8866738819997</v>
      </c>
      <c r="AB319" s="429">
        <f t="shared" si="115"/>
        <v>0.45658744578357935</v>
      </c>
      <c r="AC319" s="454">
        <f t="shared" si="116"/>
        <v>103.2491468410476</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41.097580606000001</v>
      </c>
      <c r="V320" s="475">
        <f t="shared" si="109"/>
        <v>125.95145022899999</v>
      </c>
      <c r="W320" s="460">
        <f t="shared" si="110"/>
        <v>645.63759945000004</v>
      </c>
      <c r="X320" s="476">
        <f t="shared" si="111"/>
        <v>500.05637687399997</v>
      </c>
      <c r="Y320" s="476">
        <f t="shared" si="112"/>
        <v>1049.58566838</v>
      </c>
      <c r="Z320" s="478">
        <f t="shared" si="113"/>
        <v>196.460880344</v>
      </c>
      <c r="AA320" s="465">
        <f t="shared" si="114"/>
        <v>2558.789555883</v>
      </c>
      <c r="AB320" s="429">
        <f t="shared" si="115"/>
        <v>0.46071111917230828</v>
      </c>
      <c r="AC320" s="454">
        <f t="shared" si="116"/>
        <v>102.03965951399003</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23.472246822000002</v>
      </c>
      <c r="V321" s="475">
        <f t="shared" si="109"/>
        <v>67.979370689999996</v>
      </c>
      <c r="W321" s="460">
        <f t="shared" si="110"/>
        <v>355.453386696</v>
      </c>
      <c r="X321" s="476">
        <f t="shared" si="111"/>
        <v>268.494637044</v>
      </c>
      <c r="Y321" s="476">
        <f t="shared" si="112"/>
        <v>579.78882771199994</v>
      </c>
      <c r="Z321" s="478">
        <f t="shared" si="113"/>
        <v>186.77813295000001</v>
      </c>
      <c r="AA321" s="465">
        <f t="shared" si="114"/>
        <v>1481.9666019140002</v>
      </c>
      <c r="AB321" s="429">
        <f t="shared" si="115"/>
        <v>0.26682870038062662</v>
      </c>
      <c r="AC321" s="454">
        <f t="shared" si="116"/>
        <v>106.54370353154417</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21.213019240000001</v>
      </c>
      <c r="V322" s="475">
        <f t="shared" si="109"/>
        <v>69.321003740999998</v>
      </c>
      <c r="W322" s="460">
        <f t="shared" si="110"/>
        <v>349.80375221399999</v>
      </c>
      <c r="X322" s="476">
        <f t="shared" si="111"/>
        <v>245.27411917200001</v>
      </c>
      <c r="Y322" s="476">
        <f t="shared" si="112"/>
        <v>558.29711187600003</v>
      </c>
      <c r="Z322" s="478">
        <f t="shared" si="113"/>
        <v>183.19194967800001</v>
      </c>
      <c r="AA322" s="465">
        <f t="shared" si="114"/>
        <v>1427.1009559210001</v>
      </c>
      <c r="AB322" s="429">
        <f t="shared" si="115"/>
        <v>0.25695011809884771</v>
      </c>
      <c r="AC322" s="454">
        <f t="shared" si="116"/>
        <v>107.55433750660943</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27.124324855000001</v>
      </c>
      <c r="V323" s="475">
        <f t="shared" si="109"/>
        <v>79.538594949000014</v>
      </c>
      <c r="W323" s="460">
        <f t="shared" si="110"/>
        <v>451.60865778599998</v>
      </c>
      <c r="X323" s="476">
        <f t="shared" si="111"/>
        <v>367.01784883800002</v>
      </c>
      <c r="Y323" s="476">
        <f t="shared" si="112"/>
        <v>751.54690055600008</v>
      </c>
      <c r="Z323" s="478">
        <f t="shared" si="113"/>
        <v>183.757401536</v>
      </c>
      <c r="AA323" s="465">
        <f t="shared" si="114"/>
        <v>1860.5937285200002</v>
      </c>
      <c r="AB323" s="429">
        <f t="shared" si="115"/>
        <v>0.33500067132157008</v>
      </c>
      <c r="AC323" s="454">
        <f t="shared" si="116"/>
        <v>104.79116648053169</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18.106075387000001</v>
      </c>
      <c r="V324" s="475">
        <f t="shared" si="109"/>
        <v>48.600053271</v>
      </c>
      <c r="W324" s="460">
        <f t="shared" si="110"/>
        <v>281.60636317799998</v>
      </c>
      <c r="X324" s="476">
        <f t="shared" si="111"/>
        <v>194.97148630199999</v>
      </c>
      <c r="Y324" s="476">
        <f t="shared" si="112"/>
        <v>462.69016559800002</v>
      </c>
      <c r="Z324" s="478">
        <f t="shared" si="113"/>
        <v>142.417360508</v>
      </c>
      <c r="AA324" s="465">
        <f t="shared" si="114"/>
        <v>1148.3915042439999</v>
      </c>
      <c r="AB324" s="429">
        <f t="shared" si="115"/>
        <v>0.20676836590637376</v>
      </c>
      <c r="AC324" s="454">
        <f t="shared" si="116"/>
        <v>107.87975269537537</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20.970642818000002</v>
      </c>
      <c r="V326" s="529">
        <f t="shared" si="109"/>
        <v>60.178549265999997</v>
      </c>
      <c r="W326" s="530">
        <f t="shared" si="110"/>
        <v>324.14818297200003</v>
      </c>
      <c r="X326" s="529">
        <f t="shared" si="111"/>
        <v>260.59490149199996</v>
      </c>
      <c r="Y326" s="529">
        <f t="shared" si="112"/>
        <v>542.34008353399997</v>
      </c>
      <c r="Z326" s="530">
        <f t="shared" si="113"/>
        <v>139.20222831200002</v>
      </c>
      <c r="AA326" s="531">
        <f t="shared" si="114"/>
        <v>1347.434588394</v>
      </c>
      <c r="AB326" s="532">
        <f t="shared" si="115"/>
        <v>0.24260615563449767</v>
      </c>
      <c r="AC326" s="533">
        <f t="shared" si="116"/>
        <v>104.50908110097959</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34.182511230999999</v>
      </c>
      <c r="V327" s="475">
        <f t="shared" si="109"/>
        <v>108.632407554</v>
      </c>
      <c r="W327" s="460">
        <f t="shared" si="110"/>
        <v>511.16330300999999</v>
      </c>
      <c r="X327" s="476">
        <f t="shared" si="111"/>
        <v>416.63730641399997</v>
      </c>
      <c r="Y327" s="476">
        <f t="shared" si="112"/>
        <v>811.650898418</v>
      </c>
      <c r="Z327" s="478">
        <f t="shared" si="113"/>
        <v>185.24135998399998</v>
      </c>
      <c r="AA327" s="465">
        <f t="shared" si="114"/>
        <v>2067.507786611</v>
      </c>
      <c r="AB327" s="429">
        <f t="shared" si="115"/>
        <v>0.37225563316726684</v>
      </c>
      <c r="AC327" s="454">
        <f t="shared" si="116"/>
        <v>101.7138580286022</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16.951176606000001</v>
      </c>
      <c r="V328" s="475">
        <f t="shared" si="109"/>
        <v>56.315604213</v>
      </c>
      <c r="W328" s="460">
        <f t="shared" si="110"/>
        <v>279.65833440599999</v>
      </c>
      <c r="X328" s="476">
        <f t="shared" si="111"/>
        <v>218.38115147400001</v>
      </c>
      <c r="Y328" s="476">
        <f t="shared" si="112"/>
        <v>430.211626878</v>
      </c>
      <c r="Z328" s="478">
        <f t="shared" si="113"/>
        <v>135.524390396</v>
      </c>
      <c r="AA328" s="465">
        <f t="shared" si="114"/>
        <v>1137.0422839729999</v>
      </c>
      <c r="AB328" s="429">
        <f t="shared" si="115"/>
        <v>0.20472493409668707</v>
      </c>
      <c r="AC328" s="454">
        <f t="shared" si="116"/>
        <v>105.49248222497447</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24.947963014999999</v>
      </c>
      <c r="V329" s="475">
        <f t="shared" ref="V329:V392" si="130">IFERROR(V$5*I329,"")</f>
        <v>83.210463270000005</v>
      </c>
      <c r="W329" s="460">
        <f t="shared" ref="W329:W392" si="131">IFERROR(W$5*K329,"")</f>
        <v>403.58242325399999</v>
      </c>
      <c r="X329" s="476">
        <f t="shared" ref="X329:X392" si="132">IFERROR(X$5*M329,"")</f>
        <v>310.77644341799999</v>
      </c>
      <c r="Y329" s="476">
        <f t="shared" ref="Y329:Y392" si="133">IFERROR(Y$5*O329,"")</f>
        <v>618.64747631</v>
      </c>
      <c r="Z329" s="478">
        <f t="shared" ref="Z329:Z392" si="134">IFERROR(Z$5*Q329,"")</f>
        <v>155.95358865400001</v>
      </c>
      <c r="AA329" s="465">
        <f t="shared" ref="AA329:AA392" si="135">IFERROR(SUM(U329:Z329),"")</f>
        <v>1597.1183579209999</v>
      </c>
      <c r="AB329" s="429">
        <f t="shared" ref="AB329:AB392" si="136">IF(OR(AA329="", AA329=0), "", AA329/$AA$5)</f>
        <v>0.28756182173586603</v>
      </c>
      <c r="AC329" s="454">
        <f t="shared" ref="AC329:AC392" si="137">IF(OR(AB329="", AB329=0), "", IF(AN329&gt;0, AB329/AN329*100, ""))</f>
        <v>103.31757641991398</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51.283214016000002</v>
      </c>
      <c r="V330" s="475">
        <f t="shared" si="130"/>
        <v>152.17740974700001</v>
      </c>
      <c r="W330" s="460">
        <f t="shared" si="131"/>
        <v>747.80781221999996</v>
      </c>
      <c r="X330" s="476">
        <f t="shared" si="132"/>
        <v>600.85264184999994</v>
      </c>
      <c r="Y330" s="476">
        <f t="shared" si="133"/>
        <v>1168.8924418839999</v>
      </c>
      <c r="Z330" s="478">
        <f t="shared" si="134"/>
        <v>239.94385309399999</v>
      </c>
      <c r="AA330" s="465">
        <f t="shared" si="135"/>
        <v>2960.9573728110004</v>
      </c>
      <c r="AB330" s="429">
        <f t="shared" si="136"/>
        <v>0.53312160115430329</v>
      </c>
      <c r="AC330" s="454">
        <f t="shared" si="137"/>
        <v>101.02804349086041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41.538702946999997</v>
      </c>
      <c r="V331" s="475">
        <f t="shared" si="130"/>
        <v>136.127552022</v>
      </c>
      <c r="W331" s="460">
        <f t="shared" si="131"/>
        <v>724.75780807199999</v>
      </c>
      <c r="X331" s="476">
        <f t="shared" si="132"/>
        <v>579.199754568</v>
      </c>
      <c r="Y331" s="476">
        <f t="shared" si="133"/>
        <v>1190.127906056</v>
      </c>
      <c r="Z331" s="478">
        <f t="shared" si="134"/>
        <v>238.34888435800002</v>
      </c>
      <c r="AA331" s="465">
        <f t="shared" si="135"/>
        <v>2910.1006080229999</v>
      </c>
      <c r="AB331" s="429">
        <f t="shared" si="136"/>
        <v>0.52396481959362617</v>
      </c>
      <c r="AC331" s="454">
        <f t="shared" si="137"/>
        <v>103.26734583998818</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46.569888956</v>
      </c>
      <c r="V332" s="475">
        <f t="shared" si="130"/>
        <v>141.46713028800002</v>
      </c>
      <c r="W332" s="460">
        <f t="shared" si="131"/>
        <v>686.90500050000003</v>
      </c>
      <c r="X332" s="476">
        <f t="shared" si="132"/>
        <v>535.63746853199996</v>
      </c>
      <c r="Y332" s="476">
        <f t="shared" si="133"/>
        <v>1055.1118588920001</v>
      </c>
      <c r="Z332" s="478">
        <f t="shared" si="134"/>
        <v>247.41516792599998</v>
      </c>
      <c r="AA332" s="465">
        <f t="shared" si="135"/>
        <v>2713.1065150939999</v>
      </c>
      <c r="AB332" s="429">
        <f t="shared" si="136"/>
        <v>0.48849595158336334</v>
      </c>
      <c r="AC332" s="454">
        <f t="shared" si="137"/>
        <v>101.99915787788139</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35.198141001000003</v>
      </c>
      <c r="V333" s="475">
        <f t="shared" si="130"/>
        <v>105.453490626</v>
      </c>
      <c r="W333" s="460">
        <f t="shared" si="131"/>
        <v>509.15927797200004</v>
      </c>
      <c r="X333" s="476">
        <f t="shared" si="132"/>
        <v>377.55373392000001</v>
      </c>
      <c r="Y333" s="476">
        <f t="shared" si="133"/>
        <v>776.16609598800005</v>
      </c>
      <c r="Z333" s="478">
        <f t="shared" si="134"/>
        <v>197.38704787</v>
      </c>
      <c r="AA333" s="465">
        <f t="shared" si="135"/>
        <v>2000.9177873770002</v>
      </c>
      <c r="AB333" s="429">
        <f t="shared" si="136"/>
        <v>0.3602660762292042</v>
      </c>
      <c r="AC333" s="454">
        <f t="shared" si="137"/>
        <v>102.76447950770913</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28.072145804999998</v>
      </c>
      <c r="V334" s="475">
        <f t="shared" si="130"/>
        <v>80.523325178999997</v>
      </c>
      <c r="W334" s="460">
        <f t="shared" si="131"/>
        <v>415.00471220999998</v>
      </c>
      <c r="X334" s="476">
        <f t="shared" si="132"/>
        <v>319.072527654</v>
      </c>
      <c r="Y334" s="476">
        <f t="shared" si="133"/>
        <v>637.00696018600001</v>
      </c>
      <c r="Z334" s="478">
        <f t="shared" si="134"/>
        <v>150.37198568400001</v>
      </c>
      <c r="AA334" s="465">
        <f t="shared" si="135"/>
        <v>1630.051656718</v>
      </c>
      <c r="AB334" s="429">
        <f t="shared" si="136"/>
        <v>0.29349147582247032</v>
      </c>
      <c r="AC334" s="454">
        <f t="shared" si="137"/>
        <v>102.57232228470887</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50.824380056999999</v>
      </c>
      <c r="V335" s="475">
        <f t="shared" si="130"/>
        <v>162.02847444299999</v>
      </c>
      <c r="W335" s="460">
        <f t="shared" si="131"/>
        <v>857.01391874399997</v>
      </c>
      <c r="X335" s="476">
        <f t="shared" si="132"/>
        <v>698.723983632</v>
      </c>
      <c r="Y335" s="476">
        <f t="shared" si="133"/>
        <v>1426.9352574479999</v>
      </c>
      <c r="Z335" s="478">
        <f t="shared" si="134"/>
        <v>279.51623439799999</v>
      </c>
      <c r="AA335" s="465">
        <f t="shared" si="135"/>
        <v>3475.0422487219998</v>
      </c>
      <c r="AB335" s="429">
        <f t="shared" si="136"/>
        <v>0.62568279595282672</v>
      </c>
      <c r="AC335" s="454">
        <f t="shared" si="137"/>
        <v>102.82759810693128</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50.286286719000003</v>
      </c>
      <c r="V336" s="475">
        <f t="shared" si="130"/>
        <v>151.68550171500002</v>
      </c>
      <c r="W336" s="460">
        <f t="shared" si="131"/>
        <v>748.90762712399999</v>
      </c>
      <c r="X336" s="476">
        <f t="shared" si="132"/>
        <v>575.46344503800003</v>
      </c>
      <c r="Y336" s="476">
        <f t="shared" si="133"/>
        <v>1133.255904822</v>
      </c>
      <c r="Z336" s="478">
        <f t="shared" si="134"/>
        <v>215.11951391599999</v>
      </c>
      <c r="AA336" s="465">
        <f t="shared" si="135"/>
        <v>2874.7182793339998</v>
      </c>
      <c r="AB336" s="429">
        <f t="shared" si="136"/>
        <v>0.51759421666078498</v>
      </c>
      <c r="AC336" s="454">
        <f t="shared" si="137"/>
        <v>100.74506754965773</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26.633902457999998</v>
      </c>
      <c r="V337" s="475">
        <f t="shared" si="130"/>
        <v>72.946005759000002</v>
      </c>
      <c r="W337" s="460">
        <f t="shared" si="131"/>
        <v>385.16708559599999</v>
      </c>
      <c r="X337" s="476">
        <f t="shared" si="132"/>
        <v>293.89750448999996</v>
      </c>
      <c r="Y337" s="476">
        <f t="shared" si="133"/>
        <v>630.84815001800007</v>
      </c>
      <c r="Z337" s="478">
        <f t="shared" si="134"/>
        <v>187.84504751999998</v>
      </c>
      <c r="AA337" s="465">
        <f t="shared" si="135"/>
        <v>1597.3376958410001</v>
      </c>
      <c r="AB337" s="429">
        <f t="shared" si="136"/>
        <v>0.28760131361919339</v>
      </c>
      <c r="AC337" s="454">
        <f t="shared" si="137"/>
        <v>105.41459627072058</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31.550346099999999</v>
      </c>
      <c r="V338" s="475">
        <f t="shared" si="130"/>
        <v>106.55214470999999</v>
      </c>
      <c r="W338" s="460">
        <f t="shared" si="131"/>
        <v>537.92833654200001</v>
      </c>
      <c r="X338" s="476">
        <f t="shared" si="132"/>
        <v>423.86824553399998</v>
      </c>
      <c r="Y338" s="476">
        <f t="shared" si="133"/>
        <v>861.87111587999993</v>
      </c>
      <c r="Z338" s="478">
        <f t="shared" si="134"/>
        <v>211.72573857399999</v>
      </c>
      <c r="AA338" s="465">
        <f t="shared" si="135"/>
        <v>2173.49592734</v>
      </c>
      <c r="AB338" s="429">
        <f t="shared" si="136"/>
        <v>0.39133884179690315</v>
      </c>
      <c r="AC338" s="454">
        <f t="shared" si="137"/>
        <v>104.08751837941159</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41.355841845</v>
      </c>
      <c r="V339" s="475">
        <f t="shared" si="130"/>
        <v>124.078807611</v>
      </c>
      <c r="W339" s="460">
        <f t="shared" si="131"/>
        <v>679.73107564200006</v>
      </c>
      <c r="X339" s="476">
        <f t="shared" si="132"/>
        <v>544.62140832600005</v>
      </c>
      <c r="Y339" s="476">
        <f t="shared" si="133"/>
        <v>1089.8728614199999</v>
      </c>
      <c r="Z339" s="478">
        <f t="shared" si="134"/>
        <v>238.22022562799998</v>
      </c>
      <c r="AA339" s="465">
        <f t="shared" si="135"/>
        <v>2717.8802204719996</v>
      </c>
      <c r="AB339" s="429">
        <f t="shared" si="136"/>
        <v>0.48935545921353973</v>
      </c>
      <c r="AC339" s="454">
        <f t="shared" si="137"/>
        <v>103.33230312060333</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23.887934307999998</v>
      </c>
      <c r="V340" s="475">
        <f t="shared" si="130"/>
        <v>70.910059473000004</v>
      </c>
      <c r="W340" s="460">
        <f t="shared" si="131"/>
        <v>364.73194459800004</v>
      </c>
      <c r="X340" s="476">
        <f t="shared" si="132"/>
        <v>273.36740039400001</v>
      </c>
      <c r="Y340" s="476">
        <f t="shared" si="133"/>
        <v>575.96294953400002</v>
      </c>
      <c r="Z340" s="478">
        <f t="shared" si="134"/>
        <v>155.75200446400001</v>
      </c>
      <c r="AA340" s="465">
        <f t="shared" si="135"/>
        <v>1464.6122927710001</v>
      </c>
      <c r="AB340" s="429">
        <f t="shared" si="136"/>
        <v>0.26370404983273316</v>
      </c>
      <c r="AC340" s="454">
        <f t="shared" si="137"/>
        <v>104.48075118039387</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58.264014180000004</v>
      </c>
      <c r="V342" s="475">
        <f t="shared" si="130"/>
        <v>178.39600218000001</v>
      </c>
      <c r="W342" s="460">
        <f t="shared" si="131"/>
        <v>860.60037281999996</v>
      </c>
      <c r="X342" s="476">
        <f t="shared" si="132"/>
        <v>688.35629124000002</v>
      </c>
      <c r="Y342" s="476">
        <f t="shared" si="133"/>
        <v>1347.4654987020001</v>
      </c>
      <c r="Z342" s="478">
        <f t="shared" si="134"/>
        <v>184.433455498</v>
      </c>
      <c r="AA342" s="465">
        <f t="shared" si="135"/>
        <v>3317.5156346200001</v>
      </c>
      <c r="AB342" s="429">
        <f t="shared" si="136"/>
        <v>0.59732006384947789</v>
      </c>
      <c r="AC342" s="454">
        <f t="shared" si="137"/>
        <v>98.909716267544979</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54.420432441999999</v>
      </c>
      <c r="V343" s="475">
        <f t="shared" si="130"/>
        <v>163.87845061499999</v>
      </c>
      <c r="W343" s="460">
        <f t="shared" si="131"/>
        <v>810.16191798</v>
      </c>
      <c r="X343" s="476">
        <f t="shared" si="132"/>
        <v>642.94655235599998</v>
      </c>
      <c r="Y343" s="476">
        <f t="shared" si="133"/>
        <v>1234.7885877619999</v>
      </c>
      <c r="Z343" s="478">
        <f t="shared" si="134"/>
        <v>196.00307953000001</v>
      </c>
      <c r="AA343" s="465">
        <f t="shared" si="135"/>
        <v>3102.1990206849996</v>
      </c>
      <c r="AB343" s="429">
        <f t="shared" si="136"/>
        <v>0.55855221834443636</v>
      </c>
      <c r="AC343" s="454">
        <f t="shared" si="137"/>
        <v>99.591416849277891</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22.122092958</v>
      </c>
      <c r="V344" s="475">
        <f t="shared" si="130"/>
        <v>55.873780181999997</v>
      </c>
      <c r="W344" s="460">
        <f t="shared" si="131"/>
        <v>325.10637603599997</v>
      </c>
      <c r="X344" s="476">
        <f t="shared" si="132"/>
        <v>270.12950345400003</v>
      </c>
      <c r="Y344" s="476">
        <f t="shared" si="133"/>
        <v>558.80443219799997</v>
      </c>
      <c r="Z344" s="478">
        <f t="shared" si="134"/>
        <v>90.49032278</v>
      </c>
      <c r="AA344" s="465">
        <f t="shared" si="135"/>
        <v>1322.526507608</v>
      </c>
      <c r="AB344" s="429">
        <f t="shared" si="136"/>
        <v>0.23812144537414476</v>
      </c>
      <c r="AC344" s="454">
        <f t="shared" si="137"/>
        <v>101.45360359858819</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10.130797564</v>
      </c>
      <c r="V345" s="475">
        <f t="shared" si="130"/>
        <v>29.744215577999999</v>
      </c>
      <c r="W345" s="460">
        <f t="shared" si="131"/>
        <v>154.76758329</v>
      </c>
      <c r="X345" s="476">
        <f t="shared" si="132"/>
        <v>108.00988345200001</v>
      </c>
      <c r="Y345" s="476">
        <f t="shared" si="133"/>
        <v>195.55007057400002</v>
      </c>
      <c r="Z345" s="478">
        <f t="shared" si="134"/>
        <v>56.604515502000005</v>
      </c>
      <c r="AA345" s="465">
        <f t="shared" si="135"/>
        <v>554.80706596000005</v>
      </c>
      <c r="AB345" s="429">
        <f t="shared" si="136"/>
        <v>9.9893241980554562E-2</v>
      </c>
      <c r="AC345" s="454">
        <f t="shared" si="137"/>
        <v>102.97206192446886</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6.7293384309999995</v>
      </c>
      <c r="V346" s="475">
        <f t="shared" si="130"/>
        <v>19.044937593</v>
      </c>
      <c r="W346" s="460">
        <f t="shared" si="131"/>
        <v>101.61982779600001</v>
      </c>
      <c r="X346" s="476">
        <f t="shared" si="132"/>
        <v>92.224550549999989</v>
      </c>
      <c r="Y346" s="476">
        <f t="shared" si="133"/>
        <v>196.78706457999999</v>
      </c>
      <c r="Z346" s="478">
        <f t="shared" si="134"/>
        <v>32.107160469999997</v>
      </c>
      <c r="AA346" s="465">
        <f t="shared" si="135"/>
        <v>448.51287941999999</v>
      </c>
      <c r="AB346" s="429">
        <f t="shared" si="136"/>
        <v>8.0754929675909248E-2</v>
      </c>
      <c r="AC346" s="454">
        <f t="shared" si="137"/>
        <v>101.76152083581978</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7.460939784999999</v>
      </c>
      <c r="V347" s="475">
        <f t="shared" si="130"/>
        <v>21.453459390000003</v>
      </c>
      <c r="W347" s="460">
        <f t="shared" si="131"/>
        <v>110.29884177</v>
      </c>
      <c r="X347" s="476">
        <f t="shared" si="132"/>
        <v>88.14677313</v>
      </c>
      <c r="Y347" s="476">
        <f t="shared" si="133"/>
        <v>168.14035432999998</v>
      </c>
      <c r="Z347" s="478">
        <f t="shared" si="134"/>
        <v>48.119477676000002</v>
      </c>
      <c r="AA347" s="465">
        <f t="shared" si="135"/>
        <v>443.61984608099999</v>
      </c>
      <c r="AB347" s="429">
        <f t="shared" si="136"/>
        <v>7.9873936996939135E-2</v>
      </c>
      <c r="AC347" s="454">
        <f t="shared" si="137"/>
        <v>103.66829462270897</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4.8196361870000004</v>
      </c>
      <c r="V348" s="475">
        <f t="shared" si="130"/>
        <v>13.449780135000001</v>
      </c>
      <c r="W348" s="460">
        <f t="shared" si="131"/>
        <v>59.848281102000001</v>
      </c>
      <c r="X348" s="476">
        <f t="shared" si="132"/>
        <v>51.897131430000002</v>
      </c>
      <c r="Y348" s="476">
        <f t="shared" si="133"/>
        <v>98.994004630000006</v>
      </c>
      <c r="Z348" s="478">
        <f t="shared" si="134"/>
        <v>25.434528554</v>
      </c>
      <c r="AA348" s="465">
        <f t="shared" si="135"/>
        <v>254.443362038</v>
      </c>
      <c r="AB348" s="429">
        <f t="shared" si="136"/>
        <v>4.5812632703997117E-2</v>
      </c>
      <c r="AC348" s="454">
        <f t="shared" si="137"/>
        <v>100.75475156835618</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2.2100142440000003</v>
      </c>
      <c r="V349" s="475">
        <f t="shared" si="130"/>
        <v>8.024483214</v>
      </c>
      <c r="W349" s="460">
        <f t="shared" si="131"/>
        <v>38.744474508000003</v>
      </c>
      <c r="X349" s="476">
        <f t="shared" si="132"/>
        <v>30.963157452000001</v>
      </c>
      <c r="Y349" s="476">
        <f t="shared" si="133"/>
        <v>59.062357931999998</v>
      </c>
      <c r="Z349" s="478">
        <f t="shared" si="134"/>
        <v>24.31973077</v>
      </c>
      <c r="AA349" s="465">
        <f t="shared" si="135"/>
        <v>163.32421812000001</v>
      </c>
      <c r="AB349" s="429">
        <f t="shared" si="136"/>
        <v>2.9406593107670149E-2</v>
      </c>
      <c r="AC349" s="454">
        <f t="shared" si="137"/>
        <v>108.30715294613515</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31.225829301999998</v>
      </c>
      <c r="V350" s="475">
        <f t="shared" si="130"/>
        <v>91.919614644000006</v>
      </c>
      <c r="W350" s="460">
        <f t="shared" si="131"/>
        <v>426.16760920799999</v>
      </c>
      <c r="X350" s="476">
        <f t="shared" si="132"/>
        <v>337.22892309599996</v>
      </c>
      <c r="Y350" s="476">
        <f t="shared" si="133"/>
        <v>650.877309438</v>
      </c>
      <c r="Z350" s="478">
        <f t="shared" si="134"/>
        <v>94.305222263999994</v>
      </c>
      <c r="AA350" s="465">
        <f t="shared" si="135"/>
        <v>1631.7245079519998</v>
      </c>
      <c r="AB350" s="429">
        <f t="shared" si="136"/>
        <v>0.29379267337990633</v>
      </c>
      <c r="AC350" s="454">
        <f t="shared" si="137"/>
        <v>98.125118216823736</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5.4006276780000002</v>
      </c>
      <c r="V351" s="475">
        <f t="shared" si="130"/>
        <v>15.133554215999999</v>
      </c>
      <c r="W351" s="460">
        <f t="shared" si="131"/>
        <v>69.797900814000002</v>
      </c>
      <c r="X351" s="476">
        <f t="shared" si="132"/>
        <v>60.454636602000001</v>
      </c>
      <c r="Y351" s="476">
        <f t="shared" si="133"/>
        <v>135.27513407000001</v>
      </c>
      <c r="Z351" s="478">
        <f t="shared" si="134"/>
        <v>41.354005964000002</v>
      </c>
      <c r="AA351" s="465">
        <f t="shared" si="135"/>
        <v>327.41585934400001</v>
      </c>
      <c r="AB351" s="429">
        <f t="shared" si="136"/>
        <v>5.8951361063017647E-2</v>
      </c>
      <c r="AC351" s="454">
        <f t="shared" si="137"/>
        <v>105.08661899033027</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39.623638833999998</v>
      </c>
      <c r="V352" s="475">
        <f t="shared" si="130"/>
        <v>118.22588949600001</v>
      </c>
      <c r="W352" s="460">
        <f t="shared" si="131"/>
        <v>573.86928368999997</v>
      </c>
      <c r="X352" s="476">
        <f t="shared" si="132"/>
        <v>445.55026986600001</v>
      </c>
      <c r="Y352" s="476">
        <f t="shared" si="133"/>
        <v>870.17439204800007</v>
      </c>
      <c r="Z352" s="478">
        <f t="shared" si="134"/>
        <v>157.49999846599999</v>
      </c>
      <c r="AA352" s="465">
        <f t="shared" si="135"/>
        <v>2204.9434724000002</v>
      </c>
      <c r="AB352" s="429">
        <f t="shared" si="136"/>
        <v>0.39700098530788624</v>
      </c>
      <c r="AC352" s="454">
        <f t="shared" si="137"/>
        <v>100.08120662434905</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5.390652974</v>
      </c>
      <c r="V353" s="475">
        <f t="shared" si="130"/>
        <v>14.774680502999999</v>
      </c>
      <c r="W353" s="460">
        <f t="shared" si="131"/>
        <v>68.978126033999999</v>
      </c>
      <c r="X353" s="476">
        <f t="shared" si="132"/>
        <v>57.009373253999996</v>
      </c>
      <c r="Y353" s="476">
        <f t="shared" si="133"/>
        <v>108.74562821399999</v>
      </c>
      <c r="Z353" s="478">
        <f t="shared" si="134"/>
        <v>19.743217072</v>
      </c>
      <c r="AA353" s="465">
        <f t="shared" si="135"/>
        <v>274.64167805099999</v>
      </c>
      <c r="AB353" s="429">
        <f t="shared" si="136"/>
        <v>4.9449347866582644E-2</v>
      </c>
      <c r="AC353" s="454">
        <f t="shared" si="137"/>
        <v>98.792793708787542</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3.8870726580000001</v>
      </c>
      <c r="V354" s="475">
        <f t="shared" si="130"/>
        <v>12.487917419999999</v>
      </c>
      <c r="W354" s="460">
        <f t="shared" si="131"/>
        <v>57.464558676000003</v>
      </c>
      <c r="X354" s="476">
        <f t="shared" si="132"/>
        <v>40.552799501999999</v>
      </c>
      <c r="Y354" s="476">
        <f t="shared" si="133"/>
        <v>85.004454984000006</v>
      </c>
      <c r="Z354" s="478">
        <f t="shared" si="134"/>
        <v>31.113817519999998</v>
      </c>
      <c r="AA354" s="465">
        <f t="shared" si="135"/>
        <v>230.51062075999999</v>
      </c>
      <c r="AB354" s="429">
        <f t="shared" si="136"/>
        <v>4.1503532725963271E-2</v>
      </c>
      <c r="AC354" s="454">
        <f t="shared" si="137"/>
        <v>106.05034577538454</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24.154099786</v>
      </c>
      <c r="V355" s="475">
        <f t="shared" si="130"/>
        <v>69.604083648</v>
      </c>
      <c r="W355" s="460">
        <f t="shared" si="131"/>
        <v>380.21059365600001</v>
      </c>
      <c r="X355" s="476">
        <f t="shared" si="132"/>
        <v>305.87389094399998</v>
      </c>
      <c r="Y355" s="476">
        <f t="shared" si="133"/>
        <v>586.81175712200002</v>
      </c>
      <c r="Z355" s="478">
        <f t="shared" si="134"/>
        <v>146.03248898999999</v>
      </c>
      <c r="AA355" s="465">
        <f t="shared" si="135"/>
        <v>1512.6869141459999</v>
      </c>
      <c r="AB355" s="429">
        <f t="shared" si="136"/>
        <v>0.2723599053197695</v>
      </c>
      <c r="AC355" s="454">
        <f t="shared" si="137"/>
        <v>103.4697357062974</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9.8713029700000003</v>
      </c>
      <c r="V356" s="475">
        <f t="shared" si="130"/>
        <v>32.496429635999995</v>
      </c>
      <c r="W356" s="460">
        <f t="shared" si="131"/>
        <v>165.70557459599999</v>
      </c>
      <c r="X356" s="476">
        <f t="shared" si="132"/>
        <v>148.41907196400001</v>
      </c>
      <c r="Y356" s="476">
        <f t="shared" si="133"/>
        <v>290.56591370799998</v>
      </c>
      <c r="Z356" s="478">
        <f t="shared" si="134"/>
        <v>47.386729083999995</v>
      </c>
      <c r="AA356" s="465">
        <f t="shared" si="135"/>
        <v>694.44502195799998</v>
      </c>
      <c r="AB356" s="429">
        <f t="shared" si="136"/>
        <v>0.1250351137842996</v>
      </c>
      <c r="AC356" s="454">
        <f t="shared" si="137"/>
        <v>101.20954312485711</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1.0962652879999999</v>
      </c>
      <c r="V357" s="475">
        <f t="shared" si="130"/>
        <v>3.3566060879999999</v>
      </c>
      <c r="W357" s="460">
        <f t="shared" si="131"/>
        <v>16.206643535999998</v>
      </c>
      <c r="X357" s="476">
        <f t="shared" si="132"/>
        <v>10.688053254000002</v>
      </c>
      <c r="Y357" s="476">
        <f t="shared" si="133"/>
        <v>25.330207234</v>
      </c>
      <c r="Z357" s="478">
        <f t="shared" si="134"/>
        <v>7.6861886420000003</v>
      </c>
      <c r="AA357" s="465">
        <f t="shared" si="135"/>
        <v>64.363964042000006</v>
      </c>
      <c r="AB357" s="429">
        <f t="shared" si="136"/>
        <v>1.1588758379906375E-2</v>
      </c>
      <c r="AC357" s="454">
        <f t="shared" si="137"/>
        <v>105.83183255586282</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5.3930033809999998</v>
      </c>
      <c r="V358" s="475">
        <f t="shared" si="130"/>
        <v>11.146376438999999</v>
      </c>
      <c r="W358" s="460">
        <f t="shared" si="131"/>
        <v>68.342007936000002</v>
      </c>
      <c r="X358" s="476">
        <f t="shared" si="132"/>
        <v>55.127630939999996</v>
      </c>
      <c r="Y358" s="476">
        <f t="shared" si="133"/>
        <v>105.15619654</v>
      </c>
      <c r="Z358" s="478">
        <f t="shared" si="134"/>
        <v>31.151059187999998</v>
      </c>
      <c r="AA358" s="465">
        <f t="shared" si="135"/>
        <v>276.31627442399997</v>
      </c>
      <c r="AB358" s="429">
        <f t="shared" si="136"/>
        <v>4.9750859637018363E-2</v>
      </c>
      <c r="AC358" s="454">
        <f t="shared" si="137"/>
        <v>103.7499941743427</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3.6961235019999998</v>
      </c>
      <c r="V359" s="475">
        <f t="shared" si="130"/>
        <v>9.6348083039999999</v>
      </c>
      <c r="W359" s="460">
        <f t="shared" si="131"/>
        <v>53.936570214</v>
      </c>
      <c r="X359" s="476">
        <f t="shared" si="132"/>
        <v>37.674463500000002</v>
      </c>
      <c r="Y359" s="476">
        <f t="shared" si="133"/>
        <v>84.723582402000005</v>
      </c>
      <c r="Z359" s="478">
        <f t="shared" si="134"/>
        <v>33.247238081999996</v>
      </c>
      <c r="AA359" s="465">
        <f t="shared" si="135"/>
        <v>222.912786004</v>
      </c>
      <c r="AB359" s="429">
        <f t="shared" si="136"/>
        <v>4.0135539431760896E-2</v>
      </c>
      <c r="AC359" s="454">
        <f t="shared" si="137"/>
        <v>109.15672098168818</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4.2767752990000005</v>
      </c>
      <c r="V360" s="475">
        <f t="shared" si="130"/>
        <v>16.688122308000001</v>
      </c>
      <c r="W360" s="460">
        <f t="shared" si="131"/>
        <v>82.83223377600001</v>
      </c>
      <c r="X360" s="476">
        <f t="shared" si="132"/>
        <v>67.737897497999995</v>
      </c>
      <c r="Y360" s="476">
        <f t="shared" si="133"/>
        <v>136.38701455200001</v>
      </c>
      <c r="Z360" s="478">
        <f t="shared" si="134"/>
        <v>46.602865690000002</v>
      </c>
      <c r="AA360" s="465">
        <f t="shared" si="135"/>
        <v>354.52490912299999</v>
      </c>
      <c r="AB360" s="429">
        <f t="shared" si="136"/>
        <v>6.3832356702016563E-2</v>
      </c>
      <c r="AC360" s="454">
        <f t="shared" si="137"/>
        <v>107.86110876927428</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17.421721957000003</v>
      </c>
      <c r="V361" s="475">
        <f t="shared" si="130"/>
        <v>54.266989985999999</v>
      </c>
      <c r="W361" s="460">
        <f t="shared" si="131"/>
        <v>234.93899564999998</v>
      </c>
      <c r="X361" s="476">
        <f t="shared" si="132"/>
        <v>176.27130125399998</v>
      </c>
      <c r="Y361" s="476">
        <f t="shared" si="133"/>
        <v>298.85495682999999</v>
      </c>
      <c r="Z361" s="478">
        <f t="shared" si="134"/>
        <v>62.759471211999994</v>
      </c>
      <c r="AA361" s="465">
        <f t="shared" si="135"/>
        <v>844.51343688899999</v>
      </c>
      <c r="AB361" s="429">
        <f t="shared" si="136"/>
        <v>0.15205499403835074</v>
      </c>
      <c r="AC361" s="454">
        <f t="shared" si="137"/>
        <v>97.857989580124567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5.5126246539999997</v>
      </c>
      <c r="V362" s="475">
        <f t="shared" si="130"/>
        <v>16.378514955</v>
      </c>
      <c r="W362" s="460">
        <f t="shared" si="131"/>
        <v>78.567457547999993</v>
      </c>
      <c r="X362" s="476">
        <f t="shared" si="132"/>
        <v>64.95238062</v>
      </c>
      <c r="Y362" s="476">
        <f t="shared" si="133"/>
        <v>124.232963852</v>
      </c>
      <c r="Z362" s="478">
        <f t="shared" si="134"/>
        <v>38.936341587999998</v>
      </c>
      <c r="AA362" s="465">
        <f t="shared" si="135"/>
        <v>328.58028321699999</v>
      </c>
      <c r="AB362" s="429">
        <f t="shared" si="136"/>
        <v>5.9161016063557795E-2</v>
      </c>
      <c r="AC362" s="454">
        <f t="shared" si="137"/>
        <v>103.92566634012807</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4.8889305619999996</v>
      </c>
      <c r="V363" s="475">
        <f t="shared" si="130"/>
        <v>12.445122987</v>
      </c>
      <c r="W363" s="460">
        <f t="shared" si="131"/>
        <v>63.072906864000004</v>
      </c>
      <c r="X363" s="476">
        <f t="shared" si="132"/>
        <v>49.406738202</v>
      </c>
      <c r="Y363" s="476">
        <f t="shared" si="133"/>
        <v>96.148796656000002</v>
      </c>
      <c r="Z363" s="478">
        <f t="shared" si="134"/>
        <v>29.86768811</v>
      </c>
      <c r="AA363" s="465">
        <f t="shared" si="135"/>
        <v>255.83018338100001</v>
      </c>
      <c r="AB363" s="429">
        <f t="shared" si="136"/>
        <v>4.6062330461109115E-2</v>
      </c>
      <c r="AC363" s="454">
        <f t="shared" si="137"/>
        <v>103.36510484562839</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10.677297794999999</v>
      </c>
      <c r="V364" s="475">
        <f t="shared" si="130"/>
        <v>29.69993169</v>
      </c>
      <c r="W364" s="460">
        <f t="shared" si="131"/>
        <v>172.65673759199998</v>
      </c>
      <c r="X364" s="476">
        <f t="shared" si="132"/>
        <v>145.99230351000003</v>
      </c>
      <c r="Y364" s="476">
        <f t="shared" si="133"/>
        <v>285.61392637399996</v>
      </c>
      <c r="Z364" s="478">
        <f t="shared" si="134"/>
        <v>48.262504798000002</v>
      </c>
      <c r="AA364" s="465">
        <f t="shared" si="135"/>
        <v>692.90270175899991</v>
      </c>
      <c r="AB364" s="429">
        <f t="shared" si="136"/>
        <v>0.12475741839377023</v>
      </c>
      <c r="AC364" s="454">
        <f t="shared" si="137"/>
        <v>101.79590893497465</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28.832106078999999</v>
      </c>
      <c r="V365" s="475">
        <f t="shared" si="130"/>
        <v>79.941027276</v>
      </c>
      <c r="W365" s="460">
        <f t="shared" si="131"/>
        <v>473.87460665999998</v>
      </c>
      <c r="X365" s="476">
        <f t="shared" si="132"/>
        <v>405.88205515800001</v>
      </c>
      <c r="Y365" s="476">
        <f t="shared" si="133"/>
        <v>821.12870801400004</v>
      </c>
      <c r="Z365" s="478">
        <f t="shared" si="134"/>
        <v>111.20679825800001</v>
      </c>
      <c r="AA365" s="465">
        <f t="shared" si="135"/>
        <v>1920.8653014449999</v>
      </c>
      <c r="AB365" s="429">
        <f t="shared" si="136"/>
        <v>0.34585259298613608</v>
      </c>
      <c r="AC365" s="454">
        <f t="shared" si="137"/>
        <v>101.26035284553119</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17.799819033000002</v>
      </c>
      <c r="V366" s="475">
        <f t="shared" si="130"/>
        <v>42.747483536999994</v>
      </c>
      <c r="W366" s="460">
        <f t="shared" si="131"/>
        <v>284.78169949200003</v>
      </c>
      <c r="X366" s="476">
        <f t="shared" si="132"/>
        <v>237.35694837599999</v>
      </c>
      <c r="Y366" s="476">
        <f t="shared" si="133"/>
        <v>485.41720096400002</v>
      </c>
      <c r="Z366" s="478">
        <f t="shared" si="134"/>
        <v>78.245459972000006</v>
      </c>
      <c r="AA366" s="465">
        <f t="shared" si="135"/>
        <v>1146.348611374</v>
      </c>
      <c r="AB366" s="429">
        <f t="shared" si="136"/>
        <v>0.20640054219913576</v>
      </c>
      <c r="AC366" s="454">
        <f t="shared" si="137"/>
        <v>102.61874488162628</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14.789341001000002</v>
      </c>
      <c r="V367" s="475">
        <f t="shared" si="130"/>
        <v>45.282827601000001</v>
      </c>
      <c r="W367" s="460">
        <f t="shared" si="131"/>
        <v>206.230843362</v>
      </c>
      <c r="X367" s="476">
        <f t="shared" si="132"/>
        <v>176.221925844</v>
      </c>
      <c r="Y367" s="476">
        <f t="shared" si="133"/>
        <v>333.29380853800001</v>
      </c>
      <c r="Z367" s="478">
        <f t="shared" si="134"/>
        <v>60.072168602000005</v>
      </c>
      <c r="AA367" s="465">
        <f t="shared" si="135"/>
        <v>835.89091494800005</v>
      </c>
      <c r="AB367" s="429">
        <f t="shared" si="136"/>
        <v>0.15050250539214982</v>
      </c>
      <c r="AC367" s="454">
        <f t="shared" si="137"/>
        <v>99.284796590490771</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9.6155983599999999</v>
      </c>
      <c r="V368" s="475">
        <f t="shared" si="130"/>
        <v>27.774524646</v>
      </c>
      <c r="W368" s="460">
        <f t="shared" si="131"/>
        <v>130.574876166</v>
      </c>
      <c r="X368" s="476">
        <f t="shared" si="132"/>
        <v>119.648219388</v>
      </c>
      <c r="Y368" s="476">
        <f t="shared" si="133"/>
        <v>227.457020572</v>
      </c>
      <c r="Z368" s="478">
        <f t="shared" si="134"/>
        <v>39.175718257999996</v>
      </c>
      <c r="AA368" s="465">
        <f t="shared" si="135"/>
        <v>554.24595738999994</v>
      </c>
      <c r="AB368" s="429">
        <f t="shared" si="136"/>
        <v>9.979221415016204E-2</v>
      </c>
      <c r="AC368" s="454">
        <f t="shared" si="137"/>
        <v>99.305600674813007</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4.0789797859999997</v>
      </c>
      <c r="V369" s="475">
        <f t="shared" si="130"/>
        <v>13.138009136999999</v>
      </c>
      <c r="W369" s="460">
        <f t="shared" si="131"/>
        <v>60.301618691999998</v>
      </c>
      <c r="X369" s="476">
        <f t="shared" si="132"/>
        <v>48.190833347999998</v>
      </c>
      <c r="Y369" s="476">
        <f t="shared" si="133"/>
        <v>84.232132439999987</v>
      </c>
      <c r="Z369" s="478">
        <f t="shared" si="134"/>
        <v>24.736128488000002</v>
      </c>
      <c r="AA369" s="465">
        <f t="shared" si="135"/>
        <v>234.67770189099997</v>
      </c>
      <c r="AB369" s="429">
        <f t="shared" si="136"/>
        <v>4.2253817409254588E-2</v>
      </c>
      <c r="AC369" s="454">
        <f t="shared" si="137"/>
        <v>101.98037357261656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8.1738355620000007</v>
      </c>
      <c r="V370" s="475">
        <f t="shared" si="130"/>
        <v>22.286050182</v>
      </c>
      <c r="W370" s="460">
        <f t="shared" si="131"/>
        <v>103.579867752</v>
      </c>
      <c r="X370" s="476">
        <f t="shared" si="132"/>
        <v>82.777216487999993</v>
      </c>
      <c r="Y370" s="476">
        <f t="shared" si="133"/>
        <v>145.464259322</v>
      </c>
      <c r="Z370" s="478">
        <f t="shared" si="134"/>
        <v>28.459182632000001</v>
      </c>
      <c r="AA370" s="465">
        <f t="shared" si="135"/>
        <v>390.74041193800002</v>
      </c>
      <c r="AB370" s="429">
        <f t="shared" si="136"/>
        <v>7.0352972981274756E-2</v>
      </c>
      <c r="AC370" s="454">
        <f t="shared" si="137"/>
        <v>98.044553946247845</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22.788003778</v>
      </c>
      <c r="V371" s="475">
        <f t="shared" si="130"/>
        <v>71.949722229000002</v>
      </c>
      <c r="W371" s="460">
        <f t="shared" si="131"/>
        <v>336.88657131600002</v>
      </c>
      <c r="X371" s="476">
        <f t="shared" si="132"/>
        <v>269.227343604</v>
      </c>
      <c r="Y371" s="476">
        <f t="shared" si="133"/>
        <v>513.55233256400004</v>
      </c>
      <c r="Z371" s="478">
        <f t="shared" si="134"/>
        <v>73.990372261999994</v>
      </c>
      <c r="AA371" s="465">
        <f t="shared" si="135"/>
        <v>1288.3943457530002</v>
      </c>
      <c r="AB371" s="429">
        <f t="shared" si="136"/>
        <v>0.23197593549747933</v>
      </c>
      <c r="AC371" s="454">
        <f t="shared" si="137"/>
        <v>98.679159605767921</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11.334451745999999</v>
      </c>
      <c r="V372" s="475">
        <f t="shared" si="130"/>
        <v>30.640354568999999</v>
      </c>
      <c r="W372" s="460">
        <f t="shared" si="131"/>
        <v>170.48631693000002</v>
      </c>
      <c r="X372" s="476">
        <f t="shared" si="132"/>
        <v>136.24638716999999</v>
      </c>
      <c r="Y372" s="476">
        <f t="shared" si="133"/>
        <v>281.32503372199994</v>
      </c>
      <c r="Z372" s="478">
        <f t="shared" si="134"/>
        <v>47.704910482000003</v>
      </c>
      <c r="AA372" s="465">
        <f t="shared" si="135"/>
        <v>677.73745461899989</v>
      </c>
      <c r="AB372" s="429">
        <f t="shared" si="136"/>
        <v>0.12202690936604248</v>
      </c>
      <c r="AC372" s="454">
        <f t="shared" si="137"/>
        <v>101.5286916183684</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4.6828045920000001</v>
      </c>
      <c r="V373" s="475">
        <f t="shared" si="130"/>
        <v>13.644422352000001</v>
      </c>
      <c r="W373" s="460">
        <f t="shared" si="131"/>
        <v>69.228265824000005</v>
      </c>
      <c r="X373" s="476">
        <f t="shared" si="132"/>
        <v>50.717182326</v>
      </c>
      <c r="Y373" s="476">
        <f t="shared" si="133"/>
        <v>118.73828890199999</v>
      </c>
      <c r="Z373" s="478">
        <f t="shared" si="134"/>
        <v>21.060527704000002</v>
      </c>
      <c r="AA373" s="465">
        <f t="shared" si="135"/>
        <v>278.07149169999997</v>
      </c>
      <c r="AB373" s="429">
        <f t="shared" si="136"/>
        <v>5.0066887234425636E-2</v>
      </c>
      <c r="AC373" s="454">
        <f t="shared" si="137"/>
        <v>102.26685229113721</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9.2429045720000005</v>
      </c>
      <c r="V374" s="475">
        <f t="shared" si="130"/>
        <v>22.308284196000002</v>
      </c>
      <c r="W374" s="460">
        <f t="shared" si="131"/>
        <v>125.43277156799999</v>
      </c>
      <c r="X374" s="476">
        <f t="shared" si="132"/>
        <v>100.743385098</v>
      </c>
      <c r="Y374" s="476">
        <f t="shared" si="133"/>
        <v>186.77718039800001</v>
      </c>
      <c r="Z374" s="478">
        <f t="shared" si="134"/>
        <v>49.063215631999995</v>
      </c>
      <c r="AA374" s="465">
        <f t="shared" si="135"/>
        <v>493.56774146399999</v>
      </c>
      <c r="AB374" s="429">
        <f t="shared" si="136"/>
        <v>8.8867076244868559E-2</v>
      </c>
      <c r="AC374" s="454">
        <f t="shared" si="137"/>
        <v>102.45728514279125</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7.3620892190000005</v>
      </c>
      <c r="V375" s="475">
        <f t="shared" si="130"/>
        <v>22.748614316999998</v>
      </c>
      <c r="W375" s="460">
        <f t="shared" si="131"/>
        <v>97.089993875999994</v>
      </c>
      <c r="X375" s="476">
        <f t="shared" si="132"/>
        <v>87.777481505999987</v>
      </c>
      <c r="Y375" s="476">
        <f t="shared" si="133"/>
        <v>188.42966523800001</v>
      </c>
      <c r="Z375" s="478">
        <f t="shared" si="134"/>
        <v>30.178296433999996</v>
      </c>
      <c r="AA375" s="465">
        <f t="shared" si="135"/>
        <v>433.58614059000001</v>
      </c>
      <c r="AB375" s="429">
        <f t="shared" si="136"/>
        <v>7.8067364168167092E-2</v>
      </c>
      <c r="AC375" s="454">
        <f t="shared" si="137"/>
        <v>99.466217742107148</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7.2025512819999999</v>
      </c>
      <c r="V376" s="475">
        <f t="shared" si="130"/>
        <v>19.442105595000001</v>
      </c>
      <c r="W376" s="460">
        <f t="shared" si="131"/>
        <v>116.21555445</v>
      </c>
      <c r="X376" s="476">
        <f t="shared" si="132"/>
        <v>113.86030054800001</v>
      </c>
      <c r="Y376" s="476">
        <f t="shared" si="133"/>
        <v>269.75692283400002</v>
      </c>
      <c r="Z376" s="478">
        <f t="shared" si="134"/>
        <v>38.542778534</v>
      </c>
      <c r="AA376" s="465">
        <f t="shared" si="135"/>
        <v>565.02021324300006</v>
      </c>
      <c r="AB376" s="429">
        <f t="shared" si="136"/>
        <v>0.10173212337828592</v>
      </c>
      <c r="AC376" s="454">
        <f t="shared" si="137"/>
        <v>103.32023381995678</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19.608009225</v>
      </c>
      <c r="V377" s="475">
        <f t="shared" si="130"/>
        <v>60.189712901999997</v>
      </c>
      <c r="W377" s="460">
        <f t="shared" si="131"/>
        <v>220.91624090399998</v>
      </c>
      <c r="X377" s="476">
        <f t="shared" si="132"/>
        <v>156.70150619399999</v>
      </c>
      <c r="Y377" s="476">
        <f t="shared" si="133"/>
        <v>277.95014483200003</v>
      </c>
      <c r="Z377" s="478">
        <f t="shared" si="134"/>
        <v>60.698046663999996</v>
      </c>
      <c r="AA377" s="465">
        <f t="shared" si="135"/>
        <v>796.06366072100002</v>
      </c>
      <c r="AB377" s="429">
        <f t="shared" si="136"/>
        <v>0.14333159177547714</v>
      </c>
      <c r="AC377" s="454">
        <f t="shared" si="137"/>
        <v>95.459981420139457</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3.3669077330000001</v>
      </c>
      <c r="V378" s="475">
        <f t="shared" si="130"/>
        <v>6.7708426500000005</v>
      </c>
      <c r="W378" s="460">
        <f t="shared" si="131"/>
        <v>48.211579032000003</v>
      </c>
      <c r="X378" s="476">
        <f t="shared" si="132"/>
        <v>36.339672606000001</v>
      </c>
      <c r="Y378" s="476">
        <f t="shared" si="133"/>
        <v>80.57732406400001</v>
      </c>
      <c r="Z378" s="478">
        <f t="shared" si="134"/>
        <v>19.993331818000001</v>
      </c>
      <c r="AA378" s="465">
        <f t="shared" si="135"/>
        <v>195.259657903</v>
      </c>
      <c r="AB378" s="429">
        <f t="shared" si="136"/>
        <v>3.515658226557436E-2</v>
      </c>
      <c r="AC378" s="454">
        <f t="shared" si="137"/>
        <v>105.75714554593341</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13.444219206000001</v>
      </c>
      <c r="V379" s="475">
        <f t="shared" si="130"/>
        <v>34.546366998000003</v>
      </c>
      <c r="W379" s="460">
        <f t="shared" si="131"/>
        <v>197.171868144</v>
      </c>
      <c r="X379" s="476">
        <f t="shared" si="132"/>
        <v>187.30886961000002</v>
      </c>
      <c r="Y379" s="476">
        <f t="shared" si="133"/>
        <v>382.93051264799999</v>
      </c>
      <c r="Z379" s="478">
        <f t="shared" si="134"/>
        <v>54.824565341999993</v>
      </c>
      <c r="AA379" s="465">
        <f t="shared" si="135"/>
        <v>870.22640194799999</v>
      </c>
      <c r="AB379" s="429">
        <f t="shared" si="136"/>
        <v>0.1566846240453727</v>
      </c>
      <c r="AC379" s="454">
        <f t="shared" si="137"/>
        <v>100.83473170793053</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16.155138734000001</v>
      </c>
      <c r="V380" s="475">
        <f t="shared" si="130"/>
        <v>37.020925556999998</v>
      </c>
      <c r="W380" s="460">
        <f t="shared" si="131"/>
        <v>197.51327343</v>
      </c>
      <c r="X380" s="476">
        <f t="shared" si="132"/>
        <v>156.47916385800002</v>
      </c>
      <c r="Y380" s="476">
        <f t="shared" si="133"/>
        <v>282.90192449599999</v>
      </c>
      <c r="Z380" s="478">
        <f t="shared" si="134"/>
        <v>81.092581984000006</v>
      </c>
      <c r="AA380" s="465">
        <f t="shared" si="135"/>
        <v>771.16300805900005</v>
      </c>
      <c r="AB380" s="429">
        <f t="shared" si="136"/>
        <v>0.13884821895192656</v>
      </c>
      <c r="AC380" s="454">
        <f t="shared" si="137"/>
        <v>101.5475593201471</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17.967727487999998</v>
      </c>
      <c r="V381" s="475">
        <f t="shared" si="130"/>
        <v>55.004837184000003</v>
      </c>
      <c r="W381" s="460">
        <f t="shared" si="131"/>
        <v>289.860194718</v>
      </c>
      <c r="X381" s="476">
        <f t="shared" si="132"/>
        <v>244.244795724</v>
      </c>
      <c r="Y381" s="476">
        <f t="shared" si="133"/>
        <v>516.92798874000005</v>
      </c>
      <c r="Z381" s="478">
        <f t="shared" si="134"/>
        <v>65.227547888000004</v>
      </c>
      <c r="AA381" s="465">
        <f t="shared" si="135"/>
        <v>1189.2330917419999</v>
      </c>
      <c r="AB381" s="429">
        <f t="shared" si="136"/>
        <v>0.21412191064854158</v>
      </c>
      <c r="AC381" s="454">
        <f t="shared" si="137"/>
        <v>100.61537302520465</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10.308089314</v>
      </c>
      <c r="V382" s="475">
        <f t="shared" si="130"/>
        <v>30.500474103000002</v>
      </c>
      <c r="W382" s="460">
        <f t="shared" si="131"/>
        <v>154.12154621400001</v>
      </c>
      <c r="X382" s="476">
        <f t="shared" si="132"/>
        <v>123.168264966</v>
      </c>
      <c r="Y382" s="476">
        <f t="shared" si="133"/>
        <v>253.60245715800002</v>
      </c>
      <c r="Z382" s="478">
        <f t="shared" si="134"/>
        <v>38.525792011999997</v>
      </c>
      <c r="AA382" s="465">
        <f t="shared" si="135"/>
        <v>610.22662376699998</v>
      </c>
      <c r="AB382" s="429">
        <f t="shared" si="136"/>
        <v>0.10987155631382786</v>
      </c>
      <c r="AC382" s="454">
        <f t="shared" si="137"/>
        <v>100.3028356263498</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2.1433305270000003</v>
      </c>
      <c r="V383" s="475">
        <f t="shared" si="130"/>
        <v>8.3200727610000005</v>
      </c>
      <c r="W383" s="460">
        <f t="shared" si="131"/>
        <v>40.171664442000001</v>
      </c>
      <c r="X383" s="476">
        <f t="shared" si="132"/>
        <v>32.103715098000002</v>
      </c>
      <c r="Y383" s="476">
        <f t="shared" si="133"/>
        <v>62.690929935999996</v>
      </c>
      <c r="Z383" s="478">
        <f t="shared" si="134"/>
        <v>11.037402922</v>
      </c>
      <c r="AA383" s="465">
        <f t="shared" si="135"/>
        <v>156.46711568600003</v>
      </c>
      <c r="AB383" s="429">
        <f t="shared" si="136"/>
        <v>2.8171968974792946E-2</v>
      </c>
      <c r="AC383" s="454">
        <f t="shared" si="137"/>
        <v>101.74314901524764</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13.947029084999999</v>
      </c>
      <c r="V384" s="475">
        <f t="shared" si="130"/>
        <v>43.899887789999994</v>
      </c>
      <c r="W384" s="460">
        <f t="shared" si="131"/>
        <v>198.75924017999998</v>
      </c>
      <c r="X384" s="476">
        <f t="shared" si="132"/>
        <v>164.77624053</v>
      </c>
      <c r="Y384" s="476">
        <f t="shared" si="133"/>
        <v>314.31139772999995</v>
      </c>
      <c r="Z384" s="478">
        <f t="shared" si="134"/>
        <v>56.650819169999991</v>
      </c>
      <c r="AA384" s="465">
        <f t="shared" si="135"/>
        <v>792.34461448499997</v>
      </c>
      <c r="AB384" s="429">
        <f t="shared" si="136"/>
        <v>0.14266197596056895</v>
      </c>
      <c r="AC384" s="454">
        <f t="shared" si="137"/>
        <v>99.411170737507206</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3.4838358980000002</v>
      </c>
      <c r="V385" s="475">
        <f t="shared" si="130"/>
        <v>7.5846214619999994</v>
      </c>
      <c r="W385" s="460">
        <f t="shared" si="131"/>
        <v>44.608299834</v>
      </c>
      <c r="X385" s="476">
        <f t="shared" si="132"/>
        <v>42.776113992000006</v>
      </c>
      <c r="Y385" s="476">
        <f t="shared" si="133"/>
        <v>87.975340470000006</v>
      </c>
      <c r="Z385" s="478">
        <f t="shared" si="134"/>
        <v>21.331138723999999</v>
      </c>
      <c r="AA385" s="465">
        <f t="shared" si="135"/>
        <v>207.75935038000003</v>
      </c>
      <c r="AB385" s="429">
        <f t="shared" si="136"/>
        <v>3.7407157072380272E-2</v>
      </c>
      <c r="AC385" s="454">
        <f t="shared" si="137"/>
        <v>103.51250845414542</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4.4930775389999997</v>
      </c>
      <c r="V386" s="475">
        <f t="shared" si="130"/>
        <v>13.892022044999999</v>
      </c>
      <c r="W386" s="460">
        <f t="shared" si="131"/>
        <v>59.460200549999996</v>
      </c>
      <c r="X386" s="476">
        <f t="shared" si="132"/>
        <v>47.526688530000001</v>
      </c>
      <c r="Y386" s="476">
        <f t="shared" si="133"/>
        <v>80.88181419</v>
      </c>
      <c r="Z386" s="478">
        <f t="shared" si="134"/>
        <v>24.252050237999999</v>
      </c>
      <c r="AA386" s="465">
        <f t="shared" si="135"/>
        <v>230.50585309200002</v>
      </c>
      <c r="AB386" s="429">
        <f t="shared" si="136"/>
        <v>4.1502674305365507E-2</v>
      </c>
      <c r="AC386" s="454">
        <f t="shared" si="137"/>
        <v>100.39473348200836</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8.7583918030000003</v>
      </c>
      <c r="V387" s="475">
        <f t="shared" si="130"/>
        <v>25.293901643999998</v>
      </c>
      <c r="W387" s="460">
        <f t="shared" si="131"/>
        <v>132.69588118800002</v>
      </c>
      <c r="X387" s="476">
        <f t="shared" si="132"/>
        <v>101.95267753200001</v>
      </c>
      <c r="Y387" s="476">
        <f t="shared" si="133"/>
        <v>188.80093766399997</v>
      </c>
      <c r="Z387" s="478">
        <f t="shared" si="134"/>
        <v>68.794626100000002</v>
      </c>
      <c r="AA387" s="465">
        <f t="shared" si="135"/>
        <v>526.29641593099996</v>
      </c>
      <c r="AB387" s="429">
        <f t="shared" si="136"/>
        <v>9.4759887636118104E-2</v>
      </c>
      <c r="AC387" s="454">
        <f t="shared" si="137"/>
        <v>105.78680056106344</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6.9100828959999996</v>
      </c>
      <c r="V388" s="475">
        <f t="shared" si="130"/>
        <v>25.270945326</v>
      </c>
      <c r="W388" s="460">
        <f t="shared" si="131"/>
        <v>134.67256845</v>
      </c>
      <c r="X388" s="476">
        <f t="shared" si="132"/>
        <v>118.468295496</v>
      </c>
      <c r="Y388" s="476">
        <f t="shared" si="133"/>
        <v>225.891317746</v>
      </c>
      <c r="Z388" s="478">
        <f t="shared" si="134"/>
        <v>30.143223341999999</v>
      </c>
      <c r="AA388" s="465">
        <f t="shared" si="135"/>
        <v>541.35643325599995</v>
      </c>
      <c r="AB388" s="429">
        <f t="shared" si="136"/>
        <v>9.7471449992077769E-2</v>
      </c>
      <c r="AC388" s="454">
        <f t="shared" si="137"/>
        <v>101.07898969682128</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8.7640596100000003</v>
      </c>
      <c r="V389" s="475">
        <f t="shared" si="130"/>
        <v>29.764684521</v>
      </c>
      <c r="W389" s="460">
        <f t="shared" si="131"/>
        <v>155.84281082999999</v>
      </c>
      <c r="X389" s="476">
        <f t="shared" si="132"/>
        <v>125.037695802</v>
      </c>
      <c r="Y389" s="476">
        <f t="shared" si="133"/>
        <v>261.42666705400001</v>
      </c>
      <c r="Z389" s="478">
        <f t="shared" si="134"/>
        <v>42.818736029999997</v>
      </c>
      <c r="AA389" s="465">
        <f t="shared" si="135"/>
        <v>623.65465384699996</v>
      </c>
      <c r="AB389" s="429">
        <f t="shared" si="136"/>
        <v>0.11228927869049334</v>
      </c>
      <c r="AC389" s="454">
        <f t="shared" si="137"/>
        <v>102.27400108892712</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12.124982830999999</v>
      </c>
      <c r="V390" s="475">
        <f t="shared" si="130"/>
        <v>36.316339092</v>
      </c>
      <c r="W390" s="460">
        <f t="shared" si="131"/>
        <v>177.16320591599998</v>
      </c>
      <c r="X390" s="476">
        <f t="shared" si="132"/>
        <v>141.58231100399999</v>
      </c>
      <c r="Y390" s="476">
        <f t="shared" si="133"/>
        <v>261.99174805400003</v>
      </c>
      <c r="Z390" s="478">
        <f t="shared" si="134"/>
        <v>68.652964187999999</v>
      </c>
      <c r="AA390" s="465">
        <f t="shared" si="135"/>
        <v>697.831551085</v>
      </c>
      <c r="AB390" s="429">
        <f t="shared" si="136"/>
        <v>0.12564485975603168</v>
      </c>
      <c r="AC390" s="454">
        <f t="shared" si="137"/>
        <v>102.11071271966689</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12.347999799000002</v>
      </c>
      <c r="V391" s="475">
        <f t="shared" si="130"/>
        <v>31.802248862999999</v>
      </c>
      <c r="W391" s="460">
        <f t="shared" si="131"/>
        <v>182.54671867800002</v>
      </c>
      <c r="X391" s="476">
        <f t="shared" si="132"/>
        <v>145.884616182</v>
      </c>
      <c r="Y391" s="476">
        <f t="shared" si="133"/>
        <v>288.23743460000003</v>
      </c>
      <c r="Z391" s="478">
        <f t="shared" si="134"/>
        <v>82.441693931999993</v>
      </c>
      <c r="AA391" s="465">
        <f t="shared" si="135"/>
        <v>743.26071205400001</v>
      </c>
      <c r="AB391" s="429">
        <f t="shared" si="136"/>
        <v>0.13382439900144041</v>
      </c>
      <c r="AC391" s="454">
        <f t="shared" si="137"/>
        <v>104.80479908107996</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3.7769710619999999</v>
      </c>
      <c r="V392" s="475">
        <f t="shared" si="130"/>
        <v>11.251191006000001</v>
      </c>
      <c r="W392" s="460">
        <f t="shared" si="131"/>
        <v>55.836871163999994</v>
      </c>
      <c r="X392" s="476">
        <f t="shared" si="132"/>
        <v>37.667318190000003</v>
      </c>
      <c r="Y392" s="476">
        <f t="shared" si="133"/>
        <v>90.536571741999992</v>
      </c>
      <c r="Z392" s="478">
        <f t="shared" si="134"/>
        <v>23.430985363999998</v>
      </c>
      <c r="AA392" s="465">
        <f t="shared" si="135"/>
        <v>222.49990852800002</v>
      </c>
      <c r="AB392" s="429">
        <f t="shared" si="136"/>
        <v>4.0061200671227946E-2</v>
      </c>
      <c r="AC392" s="454">
        <f t="shared" si="137"/>
        <v>104.86268474345732</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6.9674972930000001</v>
      </c>
      <c r="V393" s="475">
        <f t="shared" ref="V393:V456" si="151">IFERROR(V$5*I393,"")</f>
        <v>19.858683735</v>
      </c>
      <c r="W393" s="460">
        <f t="shared" ref="W393:W456" si="152">IFERROR(W$5*K393,"")</f>
        <v>94.696088615999997</v>
      </c>
      <c r="X393" s="476">
        <f t="shared" ref="X393:X456" si="153">IFERROR(X$5*M393,"")</f>
        <v>85.78050660000001</v>
      </c>
      <c r="Y393" s="476">
        <f t="shared" ref="Y393:Y456" si="154">IFERROR(Y$5*O393,"")</f>
        <v>167.76220693399998</v>
      </c>
      <c r="Z393" s="478">
        <f t="shared" ref="Z393:Z456" si="155">IFERROR(Z$5*Q393,"")</f>
        <v>28.300968386000001</v>
      </c>
      <c r="AA393" s="465">
        <f t="shared" ref="AA393:AA456" si="156">IFERROR(SUM(U393:Z393),"")</f>
        <v>403.36595156400006</v>
      </c>
      <c r="AB393" s="429">
        <f t="shared" ref="AB393:AB456" si="157">IF(OR(AA393="", AA393=0), "", AA393/$AA$5)</f>
        <v>7.262620661937344E-2</v>
      </c>
      <c r="AC393" s="454">
        <f t="shared" ref="AC393:AC456" si="158">IF(OR(AB393="", AB393=0), "", IF(AN393&gt;0, AB393/AN393*100, ""))</f>
        <v>99.5724144820757</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12.41294838</v>
      </c>
      <c r="V394" s="475">
        <f t="shared" si="151"/>
        <v>32.147191493999998</v>
      </c>
      <c r="W394" s="460">
        <f t="shared" si="152"/>
        <v>183.50688635999998</v>
      </c>
      <c r="X394" s="476">
        <f t="shared" si="153"/>
        <v>153.94304637599998</v>
      </c>
      <c r="Y394" s="476">
        <f t="shared" si="154"/>
        <v>289.14589029400003</v>
      </c>
      <c r="Z394" s="478">
        <f t="shared" si="155"/>
        <v>50.419604759999999</v>
      </c>
      <c r="AA394" s="465">
        <f t="shared" si="156"/>
        <v>721.575567664</v>
      </c>
      <c r="AB394" s="429">
        <f t="shared" si="157"/>
        <v>0.12991997977385669</v>
      </c>
      <c r="AC394" s="454">
        <f t="shared" si="158"/>
        <v>100.76486365864167</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3.8603193789999999</v>
      </c>
      <c r="V395" s="475">
        <f t="shared" si="151"/>
        <v>10.880479763999999</v>
      </c>
      <c r="W395" s="460">
        <f t="shared" si="152"/>
        <v>52.534033607999994</v>
      </c>
      <c r="X395" s="476">
        <f t="shared" si="153"/>
        <v>33.505301748000001</v>
      </c>
      <c r="Y395" s="476">
        <f t="shared" si="154"/>
        <v>77.160359045999996</v>
      </c>
      <c r="Z395" s="478">
        <f t="shared" si="155"/>
        <v>37.188537887999999</v>
      </c>
      <c r="AA395" s="465">
        <f t="shared" si="156"/>
        <v>215.12903143299997</v>
      </c>
      <c r="AB395" s="429">
        <f t="shared" si="157"/>
        <v>3.8734071197875398E-2</v>
      </c>
      <c r="AC395" s="454">
        <f t="shared" si="158"/>
        <v>110.02017359437852</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3.5023174050000003</v>
      </c>
      <c r="V396" s="475">
        <f t="shared" si="151"/>
        <v>10.634345172</v>
      </c>
      <c r="W396" s="460">
        <f t="shared" si="152"/>
        <v>45.445674096000005</v>
      </c>
      <c r="X396" s="476">
        <f t="shared" si="153"/>
        <v>32.914143377999999</v>
      </c>
      <c r="Y396" s="476">
        <f t="shared" si="154"/>
        <v>75.677321996000003</v>
      </c>
      <c r="Z396" s="478">
        <f t="shared" si="155"/>
        <v>12.668469937999999</v>
      </c>
      <c r="AA396" s="465">
        <f t="shared" si="156"/>
        <v>180.84227198499997</v>
      </c>
      <c r="AB396" s="429">
        <f t="shared" si="157"/>
        <v>3.2560725960568956E-2</v>
      </c>
      <c r="AC396" s="454">
        <f t="shared" si="158"/>
        <v>99.498735494816472</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5.7812593639999994</v>
      </c>
      <c r="V397" s="475">
        <f t="shared" si="151"/>
        <v>16.216605404999999</v>
      </c>
      <c r="W397" s="460">
        <f t="shared" si="152"/>
        <v>71.139024935999998</v>
      </c>
      <c r="X397" s="476">
        <f t="shared" si="153"/>
        <v>51.053728145999997</v>
      </c>
      <c r="Y397" s="476">
        <f t="shared" si="154"/>
        <v>103.77986689400001</v>
      </c>
      <c r="Z397" s="478">
        <f t="shared" si="155"/>
        <v>21.866204514</v>
      </c>
      <c r="AA397" s="465">
        <f t="shared" si="156"/>
        <v>269.83668925900002</v>
      </c>
      <c r="AB397" s="429">
        <f t="shared" si="157"/>
        <v>4.8584207644760541E-2</v>
      </c>
      <c r="AC397" s="454">
        <f t="shared" si="158"/>
        <v>99.095097260608796</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4.1224485899999994</v>
      </c>
      <c r="V398" s="475">
        <f t="shared" si="151"/>
        <v>12.622342589999999</v>
      </c>
      <c r="W398" s="460">
        <f t="shared" si="152"/>
        <v>60.944239979999999</v>
      </c>
      <c r="X398" s="476">
        <f t="shared" si="153"/>
        <v>48.70439262</v>
      </c>
      <c r="Y398" s="476">
        <f t="shared" si="154"/>
        <v>92.903841419999992</v>
      </c>
      <c r="Z398" s="478">
        <f t="shared" si="155"/>
        <v>23.526041410000001</v>
      </c>
      <c r="AA398" s="465">
        <f t="shared" si="156"/>
        <v>242.82330661</v>
      </c>
      <c r="AB398" s="429">
        <f t="shared" si="157"/>
        <v>4.3720436912135396E-2</v>
      </c>
      <c r="AC398" s="454">
        <f t="shared" si="158"/>
        <v>102.24565149487144</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2.5562098629999999</v>
      </c>
      <c r="V399" s="475">
        <f t="shared" si="151"/>
        <v>8.580488300999999</v>
      </c>
      <c r="W399" s="460">
        <f t="shared" si="152"/>
        <v>40.260738785999997</v>
      </c>
      <c r="X399" s="476">
        <f t="shared" si="153"/>
        <v>29.002460322000001</v>
      </c>
      <c r="Y399" s="476">
        <f t="shared" si="154"/>
        <v>63.154705137999997</v>
      </c>
      <c r="Z399" s="478">
        <f t="shared" si="155"/>
        <v>38.225708609999998</v>
      </c>
      <c r="AA399" s="465">
        <f t="shared" si="156"/>
        <v>181.78031102</v>
      </c>
      <c r="AB399" s="429">
        <f t="shared" si="157"/>
        <v>3.2729620277277639E-2</v>
      </c>
      <c r="AC399" s="454">
        <f t="shared" si="158"/>
        <v>114.72023422279449</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5.0011089279999998</v>
      </c>
      <c r="V400" s="475">
        <f t="shared" si="151"/>
        <v>18.229585571999998</v>
      </c>
      <c r="W400" s="460">
        <f t="shared" si="152"/>
        <v>74.035588782000005</v>
      </c>
      <c r="X400" s="476">
        <f t="shared" si="153"/>
        <v>70.748075069999999</v>
      </c>
      <c r="Y400" s="476">
        <f t="shared" si="154"/>
        <v>152.941706224</v>
      </c>
      <c r="Z400" s="478">
        <f t="shared" si="155"/>
        <v>27.273554286</v>
      </c>
      <c r="AA400" s="465">
        <f t="shared" si="156"/>
        <v>348.229618862</v>
      </c>
      <c r="AB400" s="429">
        <f t="shared" si="157"/>
        <v>6.2698887083543389E-2</v>
      </c>
      <c r="AC400" s="454">
        <f t="shared" si="158"/>
        <v>100.84148264411263</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3.0386566290000001</v>
      </c>
      <c r="V403" s="475">
        <f t="shared" si="151"/>
        <v>9.4893772050000003</v>
      </c>
      <c r="W403" s="460">
        <f t="shared" si="152"/>
        <v>54.015362778000004</v>
      </c>
      <c r="X403" s="476">
        <f t="shared" si="153"/>
        <v>40.450618704</v>
      </c>
      <c r="Y403" s="476">
        <f t="shared" si="154"/>
        <v>77.159731664000006</v>
      </c>
      <c r="Z403" s="478">
        <f t="shared" si="155"/>
        <v>13.907106256</v>
      </c>
      <c r="AA403" s="465">
        <f t="shared" si="156"/>
        <v>198.06085323599999</v>
      </c>
      <c r="AB403" s="429">
        <f t="shared" si="157"/>
        <v>3.5660938645300684E-2</v>
      </c>
      <c r="AC403" s="454">
        <f t="shared" si="158"/>
        <v>102.24648712716724</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5.4791950590000003</v>
      </c>
      <c r="V404" s="475">
        <f t="shared" si="151"/>
        <v>17.109791028</v>
      </c>
      <c r="W404" s="460">
        <f t="shared" si="152"/>
        <v>92.01060957</v>
      </c>
      <c r="X404" s="476">
        <f t="shared" si="153"/>
        <v>72.64113528</v>
      </c>
      <c r="Y404" s="476">
        <f t="shared" si="154"/>
        <v>124.43883696</v>
      </c>
      <c r="Z404" s="478">
        <f t="shared" si="155"/>
        <v>24.727947866000001</v>
      </c>
      <c r="AA404" s="465">
        <f t="shared" si="156"/>
        <v>336.40751576300005</v>
      </c>
      <c r="AB404" s="429">
        <f t="shared" si="157"/>
        <v>6.0570312524846966E-2</v>
      </c>
      <c r="AC404" s="454">
        <f t="shared" si="158"/>
        <v>100.98466936753381</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15.440666707</v>
      </c>
      <c r="V405" s="475">
        <f t="shared" si="151"/>
        <v>51.777866844000002</v>
      </c>
      <c r="W405" s="460">
        <f t="shared" si="152"/>
        <v>242.56460182799998</v>
      </c>
      <c r="X405" s="476">
        <f t="shared" si="153"/>
        <v>193.50346030200001</v>
      </c>
      <c r="Y405" s="476">
        <f t="shared" si="154"/>
        <v>391.02706098200002</v>
      </c>
      <c r="Z405" s="478">
        <f t="shared" si="155"/>
        <v>115.50482369400001</v>
      </c>
      <c r="AA405" s="465">
        <f t="shared" si="156"/>
        <v>1009.8184803570001</v>
      </c>
      <c r="AB405" s="429">
        <f t="shared" si="157"/>
        <v>0.18181823557021967</v>
      </c>
      <c r="AC405" s="454">
        <f t="shared" si="158"/>
        <v>104.53996021083694</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56.148758848</v>
      </c>
      <c r="V406" s="475">
        <f t="shared" si="151"/>
        <v>169.55398280699998</v>
      </c>
      <c r="W406" s="460">
        <f t="shared" si="152"/>
        <v>814.67437325399999</v>
      </c>
      <c r="X406" s="476">
        <f t="shared" si="153"/>
        <v>645.96226396199995</v>
      </c>
      <c r="Y406" s="476">
        <f t="shared" si="154"/>
        <v>1241.895522966</v>
      </c>
      <c r="Z406" s="478">
        <f t="shared" si="155"/>
        <v>207.230173358</v>
      </c>
      <c r="AA406" s="465">
        <f t="shared" si="156"/>
        <v>3135.4650751950003</v>
      </c>
      <c r="AB406" s="429">
        <f t="shared" si="157"/>
        <v>0.56454178523496579</v>
      </c>
      <c r="AC406" s="454">
        <f t="shared" si="158"/>
        <v>99.476728689987709</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30.041398095000002</v>
      </c>
      <c r="V408" s="475">
        <f t="shared" si="151"/>
        <v>92.241740547000006</v>
      </c>
      <c r="W408" s="460">
        <f t="shared" si="152"/>
        <v>458.09005098599999</v>
      </c>
      <c r="X408" s="476">
        <f t="shared" si="153"/>
        <v>318.45996200399998</v>
      </c>
      <c r="Y408" s="476">
        <f t="shared" si="154"/>
        <v>664.05639739800006</v>
      </c>
      <c r="Z408" s="478">
        <f t="shared" si="155"/>
        <v>214.021724718</v>
      </c>
      <c r="AA408" s="465">
        <f t="shared" si="156"/>
        <v>1776.9112737480002</v>
      </c>
      <c r="AB408" s="429">
        <f t="shared" si="157"/>
        <v>0.31993361068563203</v>
      </c>
      <c r="AC408" s="454">
        <f t="shared" si="158"/>
        <v>105.4025093112857</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20.559522771000001</v>
      </c>
      <c r="V409" s="475">
        <f t="shared" si="151"/>
        <v>54.450408573000004</v>
      </c>
      <c r="W409" s="460">
        <f t="shared" si="152"/>
        <v>293.432512422</v>
      </c>
      <c r="X409" s="476">
        <f t="shared" si="153"/>
        <v>199.48930823999999</v>
      </c>
      <c r="Y409" s="476">
        <f t="shared" si="154"/>
        <v>447.31065003799995</v>
      </c>
      <c r="Z409" s="478">
        <f t="shared" si="155"/>
        <v>193.72200943800001</v>
      </c>
      <c r="AA409" s="465">
        <f t="shared" si="156"/>
        <v>1208.9644114820001</v>
      </c>
      <c r="AB409" s="429">
        <f t="shared" si="157"/>
        <v>0.21767454293878288</v>
      </c>
      <c r="AC409" s="454">
        <f t="shared" si="158"/>
        <v>109.78188846199654</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33.166026600000002</v>
      </c>
      <c r="V410" s="475">
        <f t="shared" si="151"/>
        <v>100.419357555</v>
      </c>
      <c r="W410" s="460">
        <f t="shared" si="152"/>
        <v>486.905793426</v>
      </c>
      <c r="X410" s="476">
        <f t="shared" si="153"/>
        <v>374.28513449399998</v>
      </c>
      <c r="Y410" s="476">
        <f t="shared" si="154"/>
        <v>754.42957875599996</v>
      </c>
      <c r="Z410" s="478">
        <f t="shared" si="155"/>
        <v>229.46629580400003</v>
      </c>
      <c r="AA410" s="465">
        <f t="shared" si="156"/>
        <v>1978.6721866350001</v>
      </c>
      <c r="AB410" s="429">
        <f t="shared" si="157"/>
        <v>0.35626074660334894</v>
      </c>
      <c r="AC410" s="454">
        <f t="shared" si="158"/>
        <v>104.3502641611566</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19.109440477</v>
      </c>
      <c r="V411" s="475">
        <f t="shared" si="151"/>
        <v>55.856859497999999</v>
      </c>
      <c r="W411" s="460">
        <f t="shared" si="152"/>
        <v>282.504511794</v>
      </c>
      <c r="X411" s="476">
        <f t="shared" si="153"/>
        <v>190.97017802400001</v>
      </c>
      <c r="Y411" s="476">
        <f t="shared" si="154"/>
        <v>430.65192662600003</v>
      </c>
      <c r="Z411" s="478">
        <f t="shared" si="155"/>
        <v>178.95698945799998</v>
      </c>
      <c r="AA411" s="465">
        <f t="shared" si="156"/>
        <v>1158.0499058769999</v>
      </c>
      <c r="AB411" s="429">
        <f t="shared" si="157"/>
        <v>0.2085073651200936</v>
      </c>
      <c r="AC411" s="454">
        <f t="shared" si="158"/>
        <v>109.14194500989862</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21.35971331</v>
      </c>
      <c r="V412" s="475">
        <f t="shared" si="151"/>
        <v>59.495988915000005</v>
      </c>
      <c r="W412" s="460">
        <f t="shared" si="152"/>
        <v>315.77143181999998</v>
      </c>
      <c r="X412" s="476">
        <f t="shared" si="153"/>
        <v>228.374740188</v>
      </c>
      <c r="Y412" s="476">
        <f t="shared" si="154"/>
        <v>481.36426078</v>
      </c>
      <c r="Z412" s="478">
        <f t="shared" si="155"/>
        <v>188.248891216</v>
      </c>
      <c r="AA412" s="465">
        <f t="shared" si="156"/>
        <v>1294.615026229</v>
      </c>
      <c r="AB412" s="429">
        <f t="shared" si="157"/>
        <v>0.23309597159326612</v>
      </c>
      <c r="AC412" s="454">
        <f t="shared" si="158"/>
        <v>108.07096789275927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26.281773155</v>
      </c>
      <c r="V413" s="475">
        <f t="shared" si="151"/>
        <v>77.574349214999998</v>
      </c>
      <c r="W413" s="460">
        <f t="shared" si="152"/>
        <v>388.53672890999997</v>
      </c>
      <c r="X413" s="476">
        <f t="shared" si="153"/>
        <v>274.92994503599999</v>
      </c>
      <c r="Y413" s="476">
        <f t="shared" si="154"/>
        <v>590.76750993200005</v>
      </c>
      <c r="Z413" s="478">
        <f t="shared" si="155"/>
        <v>185.357045476</v>
      </c>
      <c r="AA413" s="465">
        <f t="shared" si="156"/>
        <v>1543.4473517240001</v>
      </c>
      <c r="AB413" s="429">
        <f t="shared" si="157"/>
        <v>0.27789833484407633</v>
      </c>
      <c r="AC413" s="454">
        <f t="shared" si="158"/>
        <v>105.43182710579026</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52.548794646999994</v>
      </c>
      <c r="V414" s="475">
        <f t="shared" si="151"/>
        <v>159.53953157999999</v>
      </c>
      <c r="W414" s="460">
        <f t="shared" si="152"/>
        <v>807.10531829999991</v>
      </c>
      <c r="X414" s="476">
        <f t="shared" si="153"/>
        <v>609.80324679599994</v>
      </c>
      <c r="Y414" s="476">
        <f t="shared" si="154"/>
        <v>1181.3427043279999</v>
      </c>
      <c r="Z414" s="478">
        <f t="shared" si="155"/>
        <v>287.90758532800004</v>
      </c>
      <c r="AA414" s="465">
        <f t="shared" si="156"/>
        <v>3098.2471809789995</v>
      </c>
      <c r="AB414" s="429">
        <f t="shared" si="157"/>
        <v>0.55784068796885122</v>
      </c>
      <c r="AC414" s="454">
        <f t="shared" si="158"/>
        <v>102.56462285047301</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28.737404396999999</v>
      </c>
      <c r="V415" s="475">
        <f t="shared" si="151"/>
        <v>82.889507546999994</v>
      </c>
      <c r="W415" s="460">
        <f t="shared" si="152"/>
        <v>449.32932339000001</v>
      </c>
      <c r="X415" s="476">
        <f t="shared" si="153"/>
        <v>321.687060186</v>
      </c>
      <c r="Y415" s="476">
        <f t="shared" si="154"/>
        <v>679.20094419000009</v>
      </c>
      <c r="Z415" s="478">
        <f t="shared" si="155"/>
        <v>244.74835370999998</v>
      </c>
      <c r="AA415" s="465">
        <f t="shared" si="156"/>
        <v>1806.5925934200002</v>
      </c>
      <c r="AB415" s="429">
        <f t="shared" si="157"/>
        <v>0.32527774458408359</v>
      </c>
      <c r="AC415" s="454">
        <f t="shared" si="158"/>
        <v>107.70301954899273</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25.302511498000001</v>
      </c>
      <c r="V416" s="475">
        <f t="shared" si="151"/>
        <v>81.139620077999993</v>
      </c>
      <c r="W416" s="460">
        <f t="shared" si="152"/>
        <v>408.66007098599999</v>
      </c>
      <c r="X416" s="476">
        <f t="shared" si="153"/>
        <v>294.02638594200005</v>
      </c>
      <c r="Y416" s="476">
        <f t="shared" si="154"/>
        <v>652.83350837399996</v>
      </c>
      <c r="Z416" s="478">
        <f t="shared" si="155"/>
        <v>223.65789934200001</v>
      </c>
      <c r="AA416" s="465">
        <f t="shared" si="156"/>
        <v>1685.6199962200001</v>
      </c>
      <c r="AB416" s="429">
        <f t="shared" si="157"/>
        <v>0.30349657836154126</v>
      </c>
      <c r="AC416" s="454">
        <f t="shared" si="158"/>
        <v>107.61706689431512</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69.821228560000009</v>
      </c>
      <c r="V417" s="475">
        <f t="shared" si="151"/>
        <v>226.41477417899998</v>
      </c>
      <c r="W417" s="460">
        <f t="shared" si="152"/>
        <v>1102.711410486</v>
      </c>
      <c r="X417" s="476">
        <f t="shared" si="153"/>
        <v>884.85931944599997</v>
      </c>
      <c r="Y417" s="476">
        <f t="shared" si="154"/>
        <v>1707.3446828840001</v>
      </c>
      <c r="Z417" s="478">
        <f t="shared" si="155"/>
        <v>328.28768081599998</v>
      </c>
      <c r="AA417" s="465">
        <f t="shared" si="156"/>
        <v>4319.4390963710002</v>
      </c>
      <c r="AB417" s="429">
        <f t="shared" si="157"/>
        <v>0.77771679805023408</v>
      </c>
      <c r="AC417" s="454">
        <f t="shared" si="158"/>
        <v>101.055490255169</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41.544900859000002</v>
      </c>
      <c r="V418" s="475">
        <f t="shared" si="151"/>
        <v>125.139710916</v>
      </c>
      <c r="W418" s="460">
        <f t="shared" si="152"/>
        <v>615.35040092999998</v>
      </c>
      <c r="X418" s="476">
        <f t="shared" si="153"/>
        <v>456.87968775000002</v>
      </c>
      <c r="Y418" s="476">
        <f t="shared" si="154"/>
        <v>940.14192139199997</v>
      </c>
      <c r="Z418" s="478">
        <f t="shared" si="155"/>
        <v>277.61749402600003</v>
      </c>
      <c r="AA418" s="465">
        <f t="shared" si="156"/>
        <v>2456.6741158730001</v>
      </c>
      <c r="AB418" s="429">
        <f t="shared" si="157"/>
        <v>0.44232519191087505</v>
      </c>
      <c r="AC418" s="454">
        <f t="shared" si="158"/>
        <v>104.37269572270999</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10.926092513</v>
      </c>
      <c r="V420" s="475">
        <f t="shared" si="151"/>
        <v>29.294979021</v>
      </c>
      <c r="W420" s="460">
        <f t="shared" si="152"/>
        <v>169.739557128</v>
      </c>
      <c r="X420" s="476">
        <f t="shared" si="153"/>
        <v>105.014040048</v>
      </c>
      <c r="Y420" s="476">
        <f t="shared" si="154"/>
        <v>260.11227990399999</v>
      </c>
      <c r="Z420" s="478">
        <f t="shared" si="155"/>
        <v>136.72893547000001</v>
      </c>
      <c r="AA420" s="465">
        <f t="shared" si="156"/>
        <v>711.815884084</v>
      </c>
      <c r="AB420" s="429">
        <f t="shared" si="157"/>
        <v>0.12816274470363703</v>
      </c>
      <c r="AC420" s="454">
        <f t="shared" si="158"/>
        <v>115.01953820700932</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10.725577605</v>
      </c>
      <c r="V421" s="475">
        <f t="shared" si="151"/>
        <v>27.805905369000001</v>
      </c>
      <c r="W421" s="460">
        <f t="shared" si="152"/>
        <v>157.32015347999999</v>
      </c>
      <c r="X421" s="476">
        <f t="shared" si="153"/>
        <v>112.99155691200001</v>
      </c>
      <c r="Y421" s="476">
        <f t="shared" si="154"/>
        <v>258.24613323799997</v>
      </c>
      <c r="Z421" s="478">
        <f t="shared" si="155"/>
        <v>118.93583834</v>
      </c>
      <c r="AA421" s="465">
        <f t="shared" si="156"/>
        <v>686.02516494400004</v>
      </c>
      <c r="AB421" s="429">
        <f t="shared" si="157"/>
        <v>0.12351911504213181</v>
      </c>
      <c r="AC421" s="454">
        <f t="shared" si="158"/>
        <v>111.85636690786676</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73.671719026000005</v>
      </c>
      <c r="V422" s="475">
        <f t="shared" si="151"/>
        <v>222.167647152</v>
      </c>
      <c r="W422" s="460">
        <f t="shared" si="152"/>
        <v>1134.1844137199998</v>
      </c>
      <c r="X422" s="476">
        <f t="shared" si="153"/>
        <v>932.28049002600005</v>
      </c>
      <c r="Y422" s="476">
        <f t="shared" si="154"/>
        <v>1801.720957068</v>
      </c>
      <c r="Z422" s="478">
        <f t="shared" si="155"/>
        <v>328.52362180599999</v>
      </c>
      <c r="AA422" s="465">
        <f t="shared" si="156"/>
        <v>4492.5488487979992</v>
      </c>
      <c r="AB422" s="429">
        <f t="shared" si="157"/>
        <v>0.80888528066222531</v>
      </c>
      <c r="AC422" s="454">
        <f t="shared" si="158"/>
        <v>100.93529361960908</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66.406246947999989</v>
      </c>
      <c r="V423" s="475">
        <f t="shared" si="151"/>
        <v>203.503878171</v>
      </c>
      <c r="W423" s="460">
        <f t="shared" si="152"/>
        <v>982.57428046199993</v>
      </c>
      <c r="X423" s="476">
        <f t="shared" si="153"/>
        <v>773.08327316399993</v>
      </c>
      <c r="Y423" s="476">
        <f t="shared" si="154"/>
        <v>1497.8433591979999</v>
      </c>
      <c r="Z423" s="478">
        <f t="shared" si="155"/>
        <v>294.19924406600001</v>
      </c>
      <c r="AA423" s="465">
        <f t="shared" si="156"/>
        <v>3817.6102820089995</v>
      </c>
      <c r="AB423" s="429">
        <f t="shared" si="157"/>
        <v>0.68736231220903843</v>
      </c>
      <c r="AC423" s="454">
        <f t="shared" si="158"/>
        <v>100.63864456563863</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49.445131431</v>
      </c>
      <c r="V424" s="475">
        <f t="shared" si="151"/>
        <v>152.66558745899999</v>
      </c>
      <c r="W424" s="460">
        <f t="shared" si="152"/>
        <v>707.21706701400001</v>
      </c>
      <c r="X424" s="476">
        <f t="shared" si="153"/>
        <v>516.70803649800007</v>
      </c>
      <c r="Y424" s="476">
        <f t="shared" si="154"/>
        <v>1021.313894292</v>
      </c>
      <c r="Z424" s="478">
        <f t="shared" si="155"/>
        <v>257.35858769000004</v>
      </c>
      <c r="AA424" s="465">
        <f t="shared" si="156"/>
        <v>2704.7083043840003</v>
      </c>
      <c r="AB424" s="429">
        <f t="shared" si="157"/>
        <v>0.48698385026719487</v>
      </c>
      <c r="AC424" s="454">
        <f t="shared" si="158"/>
        <v>101.76042490274087</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9.8065007619999989</v>
      </c>
      <c r="V425" s="475">
        <f t="shared" si="151"/>
        <v>27.667651869</v>
      </c>
      <c r="W425" s="460">
        <f t="shared" si="152"/>
        <v>151.35048461399998</v>
      </c>
      <c r="X425" s="476">
        <f t="shared" si="153"/>
        <v>97.42026701399999</v>
      </c>
      <c r="Y425" s="476">
        <f t="shared" si="154"/>
        <v>247.58576103600001</v>
      </c>
      <c r="Z425" s="478">
        <f t="shared" si="155"/>
        <v>138.769675412</v>
      </c>
      <c r="AA425" s="465">
        <f t="shared" si="156"/>
        <v>672.60034070699999</v>
      </c>
      <c r="AB425" s="429">
        <f t="shared" si="157"/>
        <v>0.12110196987882607</v>
      </c>
      <c r="AC425" s="454">
        <f t="shared" si="158"/>
        <v>116.37651859530629</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49.530968961999996</v>
      </c>
      <c r="V426" s="475">
        <f t="shared" si="151"/>
        <v>149.37163292700001</v>
      </c>
      <c r="W426" s="460">
        <f t="shared" si="152"/>
        <v>760.26216961800003</v>
      </c>
      <c r="X426" s="476">
        <f t="shared" si="153"/>
        <v>581.64727135200008</v>
      </c>
      <c r="Y426" s="476">
        <f t="shared" si="154"/>
        <v>1159.438039976</v>
      </c>
      <c r="Z426" s="478">
        <f t="shared" si="155"/>
        <v>276.34038045599999</v>
      </c>
      <c r="AA426" s="465">
        <f t="shared" si="156"/>
        <v>2976.5904632910001</v>
      </c>
      <c r="AB426" s="429">
        <f t="shared" si="157"/>
        <v>0.53593634556913938</v>
      </c>
      <c r="AC426" s="454">
        <f t="shared" si="158"/>
        <v>102.8187593069279</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18.104081357999998</v>
      </c>
      <c r="V427" s="475">
        <f t="shared" si="151"/>
        <v>63.983929184999994</v>
      </c>
      <c r="W427" s="460">
        <f t="shared" si="152"/>
        <v>334.54439617200001</v>
      </c>
      <c r="X427" s="476">
        <f t="shared" si="153"/>
        <v>248.67847719600002</v>
      </c>
      <c r="Y427" s="476">
        <f t="shared" si="154"/>
        <v>523.79518532399993</v>
      </c>
      <c r="Z427" s="478">
        <f t="shared" si="155"/>
        <v>206.61963016999999</v>
      </c>
      <c r="AA427" s="465">
        <f t="shared" si="156"/>
        <v>1395.7256994049999</v>
      </c>
      <c r="AB427" s="429">
        <f t="shared" si="157"/>
        <v>0.25130099017014762</v>
      </c>
      <c r="AC427" s="454">
        <f t="shared" si="158"/>
        <v>109.89474344229021</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20.380935779999998</v>
      </c>
      <c r="V428" s="475">
        <f t="shared" si="151"/>
        <v>54.228695103</v>
      </c>
      <c r="W428" s="460">
        <f t="shared" si="152"/>
        <v>301.30166916000002</v>
      </c>
      <c r="X428" s="476">
        <f t="shared" si="153"/>
        <v>217.53603835800001</v>
      </c>
      <c r="Y428" s="476">
        <f t="shared" si="154"/>
        <v>459.30644963999998</v>
      </c>
      <c r="Z428" s="478">
        <f t="shared" si="155"/>
        <v>184.71859684399999</v>
      </c>
      <c r="AA428" s="465">
        <f t="shared" si="156"/>
        <v>1237.4723848849999</v>
      </c>
      <c r="AB428" s="429">
        <f t="shared" si="157"/>
        <v>0.22280741535559956</v>
      </c>
      <c r="AC428" s="454">
        <f t="shared" si="158"/>
        <v>108.74320325803038</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18.332449428</v>
      </c>
      <c r="V429" s="475">
        <f t="shared" si="151"/>
        <v>52.193733372000004</v>
      </c>
      <c r="W429" s="460">
        <f t="shared" si="152"/>
        <v>281.93636672999997</v>
      </c>
      <c r="X429" s="476">
        <f t="shared" si="153"/>
        <v>191.27498422799999</v>
      </c>
      <c r="Y429" s="476">
        <f t="shared" si="154"/>
        <v>426.95930045</v>
      </c>
      <c r="Z429" s="478">
        <f t="shared" si="155"/>
        <v>174.97212625400002</v>
      </c>
      <c r="AA429" s="465">
        <f t="shared" si="156"/>
        <v>1145.6689604619999</v>
      </c>
      <c r="AB429" s="429">
        <f t="shared" si="157"/>
        <v>0.20627817077097585</v>
      </c>
      <c r="AC429" s="454">
        <f t="shared" si="158"/>
        <v>109.64435290861488</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11.885767057000001</v>
      </c>
      <c r="V430" s="475">
        <f t="shared" si="151"/>
        <v>35.906043095999998</v>
      </c>
      <c r="W430" s="460">
        <f t="shared" si="152"/>
        <v>190.23557142600001</v>
      </c>
      <c r="X430" s="476">
        <f t="shared" si="153"/>
        <v>128.22273005400001</v>
      </c>
      <c r="Y430" s="476">
        <f t="shared" si="154"/>
        <v>289.99648475399999</v>
      </c>
      <c r="Z430" s="478">
        <f t="shared" si="155"/>
        <v>137.264801474</v>
      </c>
      <c r="AA430" s="465">
        <f t="shared" si="156"/>
        <v>793.51139786099998</v>
      </c>
      <c r="AB430" s="429">
        <f t="shared" si="157"/>
        <v>0.14287205579060136</v>
      </c>
      <c r="AC430" s="454">
        <f t="shared" si="158"/>
        <v>111.99058598461093</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28.199099404999998</v>
      </c>
      <c r="V431" s="475">
        <f t="shared" si="151"/>
        <v>79.222069278000006</v>
      </c>
      <c r="W431" s="460">
        <f t="shared" si="152"/>
        <v>382.50655671600003</v>
      </c>
      <c r="X431" s="476">
        <f t="shared" si="153"/>
        <v>260.00444562000001</v>
      </c>
      <c r="Y431" s="476">
        <f t="shared" si="154"/>
        <v>566.89466955</v>
      </c>
      <c r="Z431" s="478">
        <f t="shared" si="155"/>
        <v>214.981055618</v>
      </c>
      <c r="AA431" s="465">
        <f t="shared" si="156"/>
        <v>1531.8078961870001</v>
      </c>
      <c r="AB431" s="429">
        <f t="shared" si="157"/>
        <v>0.27580264605455529</v>
      </c>
      <c r="AC431" s="454">
        <f t="shared" si="158"/>
        <v>106.43426182061614</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34.259714306999996</v>
      </c>
      <c r="V432" s="475">
        <f t="shared" si="151"/>
        <v>104.81860293300001</v>
      </c>
      <c r="W432" s="460">
        <f t="shared" si="152"/>
        <v>506.09386062600004</v>
      </c>
      <c r="X432" s="476">
        <f t="shared" si="153"/>
        <v>371.89853563200001</v>
      </c>
      <c r="Y432" s="476">
        <f t="shared" si="154"/>
        <v>748.50529359799998</v>
      </c>
      <c r="Z432" s="478">
        <f t="shared" si="155"/>
        <v>249.58561975999999</v>
      </c>
      <c r="AA432" s="465">
        <f t="shared" si="156"/>
        <v>2015.1616268560001</v>
      </c>
      <c r="AB432" s="429">
        <f t="shared" si="157"/>
        <v>0.36283068542599928</v>
      </c>
      <c r="AC432" s="454">
        <f t="shared" si="158"/>
        <v>105.04418813268815</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10.730555257000001</v>
      </c>
      <c r="V433" s="475">
        <f t="shared" si="151"/>
        <v>28.722411729000001</v>
      </c>
      <c r="W433" s="460">
        <f t="shared" si="152"/>
        <v>172.075649244</v>
      </c>
      <c r="X433" s="476">
        <f t="shared" si="153"/>
        <v>125.965307166</v>
      </c>
      <c r="Y433" s="476">
        <f t="shared" si="154"/>
        <v>262.31336767599998</v>
      </c>
      <c r="Z433" s="478">
        <f t="shared" si="155"/>
        <v>119.028658436</v>
      </c>
      <c r="AA433" s="465">
        <f t="shared" si="156"/>
        <v>718.835949508</v>
      </c>
      <c r="AB433" s="429">
        <f t="shared" si="157"/>
        <v>0.12942671039034931</v>
      </c>
      <c r="AC433" s="454">
        <f t="shared" si="158"/>
        <v>111.37515435566907</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11.291450772999999</v>
      </c>
      <c r="V434" s="475">
        <f t="shared" si="151"/>
        <v>29.992542623999999</v>
      </c>
      <c r="W434" s="460">
        <f t="shared" si="152"/>
        <v>161.00835559200002</v>
      </c>
      <c r="X434" s="476">
        <f t="shared" si="153"/>
        <v>107.98486856400001</v>
      </c>
      <c r="Y434" s="476">
        <f t="shared" si="154"/>
        <v>258.32913565799998</v>
      </c>
      <c r="Z434" s="478">
        <f t="shared" si="155"/>
        <v>134.81152934799999</v>
      </c>
      <c r="AA434" s="465">
        <f t="shared" si="156"/>
        <v>703.41788255899996</v>
      </c>
      <c r="AB434" s="429">
        <f t="shared" si="157"/>
        <v>0.12665068105131436</v>
      </c>
      <c r="AC434" s="454">
        <f t="shared" si="158"/>
        <v>113.51633726827592</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9.1115938290000003</v>
      </c>
      <c r="V435" s="475">
        <f t="shared" si="151"/>
        <v>28.639081845</v>
      </c>
      <c r="W435" s="460">
        <f t="shared" si="152"/>
        <v>166.75357334399999</v>
      </c>
      <c r="X435" s="476">
        <f t="shared" si="153"/>
        <v>105.84027395999999</v>
      </c>
      <c r="Y435" s="476">
        <f t="shared" si="154"/>
        <v>262.704633258</v>
      </c>
      <c r="Z435" s="478">
        <f t="shared" si="155"/>
        <v>140.84078881400001</v>
      </c>
      <c r="AA435" s="465">
        <f t="shared" si="156"/>
        <v>713.88994505000005</v>
      </c>
      <c r="AB435" s="429">
        <f t="shared" si="157"/>
        <v>0.12853618023946706</v>
      </c>
      <c r="AC435" s="454">
        <f t="shared" si="158"/>
        <v>116.96319709870163</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63.457828157999998</v>
      </c>
      <c r="V436" s="475">
        <f t="shared" si="151"/>
        <v>205.98064551900001</v>
      </c>
      <c r="W436" s="460">
        <f t="shared" si="152"/>
        <v>1033.482976884</v>
      </c>
      <c r="X436" s="476">
        <f t="shared" si="153"/>
        <v>824.91642799800002</v>
      </c>
      <c r="Y436" s="476">
        <f t="shared" si="154"/>
        <v>1623.6939499340001</v>
      </c>
      <c r="Z436" s="478">
        <f t="shared" si="155"/>
        <v>347.14907388</v>
      </c>
      <c r="AA436" s="465">
        <f t="shared" si="156"/>
        <v>4098.6809023730002</v>
      </c>
      <c r="AB436" s="429">
        <f t="shared" si="157"/>
        <v>0.73796919380140447</v>
      </c>
      <c r="AC436" s="454">
        <f t="shared" si="158"/>
        <v>102.3599008526256</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33.023297696</v>
      </c>
      <c r="V437" s="475">
        <f t="shared" si="151"/>
        <v>90.127491696000007</v>
      </c>
      <c r="W437" s="460">
        <f t="shared" si="152"/>
        <v>488.20009171200002</v>
      </c>
      <c r="X437" s="476">
        <f t="shared" si="153"/>
        <v>376.30596568199996</v>
      </c>
      <c r="Y437" s="476">
        <f t="shared" si="154"/>
        <v>744.21576044799997</v>
      </c>
      <c r="Z437" s="478">
        <f t="shared" si="155"/>
        <v>232.33343577400001</v>
      </c>
      <c r="AA437" s="465">
        <f t="shared" si="156"/>
        <v>1964.2060430080001</v>
      </c>
      <c r="AB437" s="429">
        <f t="shared" si="157"/>
        <v>0.35365611145264675</v>
      </c>
      <c r="AC437" s="454">
        <f t="shared" si="158"/>
        <v>105.14753637804428</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51.933328191999998</v>
      </c>
      <c r="V439" s="475">
        <f t="shared" si="151"/>
        <v>164.41692082199998</v>
      </c>
      <c r="W439" s="460">
        <f t="shared" si="152"/>
        <v>771.87238140600004</v>
      </c>
      <c r="X439" s="476">
        <f t="shared" si="153"/>
        <v>631.48905980400002</v>
      </c>
      <c r="Y439" s="476">
        <f t="shared" si="154"/>
        <v>1240.2905005580001</v>
      </c>
      <c r="Z439" s="478">
        <f t="shared" si="155"/>
        <v>288.37110071799998</v>
      </c>
      <c r="AA439" s="465">
        <f t="shared" si="156"/>
        <v>3148.3732915000001</v>
      </c>
      <c r="AB439" s="429">
        <f t="shared" si="157"/>
        <v>0.56686591492617933</v>
      </c>
      <c r="AC439" s="454">
        <f t="shared" si="158"/>
        <v>101.89952615787715</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37.778641215999997</v>
      </c>
      <c r="V440" s="475">
        <f t="shared" si="151"/>
        <v>117.47611062</v>
      </c>
      <c r="W440" s="460">
        <f t="shared" si="152"/>
        <v>583.19824239000002</v>
      </c>
      <c r="X440" s="476">
        <f t="shared" si="153"/>
        <v>442.61013466800006</v>
      </c>
      <c r="Y440" s="476">
        <f t="shared" si="154"/>
        <v>920.25803260200007</v>
      </c>
      <c r="Z440" s="478">
        <f t="shared" si="155"/>
        <v>258.63876500399999</v>
      </c>
      <c r="AA440" s="465">
        <f t="shared" si="156"/>
        <v>2359.9599265000002</v>
      </c>
      <c r="AB440" s="429">
        <f t="shared" si="157"/>
        <v>0.42491176206337777</v>
      </c>
      <c r="AC440" s="454">
        <f t="shared" si="158"/>
        <v>104.54017933244248</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13.201813780999998</v>
      </c>
      <c r="V441" s="475">
        <f t="shared" si="151"/>
        <v>38.635238465999997</v>
      </c>
      <c r="W441" s="460">
        <f t="shared" si="152"/>
        <v>224.99654880599999</v>
      </c>
      <c r="X441" s="476">
        <f t="shared" si="153"/>
        <v>158.36392817399999</v>
      </c>
      <c r="Y441" s="476">
        <f t="shared" si="154"/>
        <v>368.959968086</v>
      </c>
      <c r="Z441" s="478">
        <f t="shared" si="155"/>
        <v>163.72308505000001</v>
      </c>
      <c r="AA441" s="465">
        <f t="shared" si="156"/>
        <v>967.88058236300003</v>
      </c>
      <c r="AB441" s="429">
        <f t="shared" si="157"/>
        <v>0.17426729966924739</v>
      </c>
      <c r="AC441" s="454">
        <f t="shared" si="158"/>
        <v>112.93235656794374</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30.052590731000002</v>
      </c>
      <c r="V442" s="475">
        <f t="shared" si="151"/>
        <v>98.037277965000001</v>
      </c>
      <c r="W442" s="460">
        <f t="shared" si="152"/>
        <v>483.92758622399998</v>
      </c>
      <c r="X442" s="476">
        <f t="shared" si="153"/>
        <v>356.012994198</v>
      </c>
      <c r="Y442" s="476">
        <f t="shared" si="154"/>
        <v>734.98625421999998</v>
      </c>
      <c r="Z442" s="478">
        <f t="shared" si="155"/>
        <v>211.08626042</v>
      </c>
      <c r="AA442" s="465">
        <f t="shared" si="156"/>
        <v>1914.1029637579998</v>
      </c>
      <c r="AB442" s="429">
        <f t="shared" si="157"/>
        <v>0.34463503128519979</v>
      </c>
      <c r="AC442" s="454">
        <f t="shared" si="158"/>
        <v>104.80319978692441</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24.584454254000001</v>
      </c>
      <c r="V443" s="475">
        <f t="shared" si="151"/>
        <v>68.922047501999998</v>
      </c>
      <c r="W443" s="460">
        <f t="shared" si="152"/>
        <v>363.44440618800002</v>
      </c>
      <c r="X443" s="476">
        <f t="shared" si="153"/>
        <v>257.64796134599999</v>
      </c>
      <c r="Y443" s="476">
        <f t="shared" si="154"/>
        <v>571.65617321599996</v>
      </c>
      <c r="Z443" s="478">
        <f t="shared" si="155"/>
        <v>182.00201885199999</v>
      </c>
      <c r="AA443" s="465">
        <f t="shared" si="156"/>
        <v>1468.2570613579999</v>
      </c>
      <c r="AB443" s="429">
        <f t="shared" si="157"/>
        <v>0.26436029192617932</v>
      </c>
      <c r="AC443" s="454">
        <f t="shared" si="158"/>
        <v>106.38007733124675</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39.826168432000003</v>
      </c>
      <c r="V444" s="475">
        <f t="shared" si="151"/>
        <v>109.401601023</v>
      </c>
      <c r="W444" s="460">
        <f t="shared" si="152"/>
        <v>618.27506400599998</v>
      </c>
      <c r="X444" s="476">
        <f t="shared" si="153"/>
        <v>504.489727152</v>
      </c>
      <c r="Y444" s="476">
        <f t="shared" si="154"/>
        <v>1044.31918997</v>
      </c>
      <c r="Z444" s="478">
        <f t="shared" si="155"/>
        <v>209.70304698399997</v>
      </c>
      <c r="AA444" s="465">
        <f t="shared" si="156"/>
        <v>2526.0147975670002</v>
      </c>
      <c r="AB444" s="429">
        <f t="shared" si="157"/>
        <v>0.45481001036496221</v>
      </c>
      <c r="AC444" s="454">
        <f t="shared" si="158"/>
        <v>102.96105384373115</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15.105440138999999</v>
      </c>
      <c r="V445" s="475">
        <f t="shared" si="151"/>
        <v>39.831645942000002</v>
      </c>
      <c r="W445" s="460">
        <f t="shared" si="152"/>
        <v>225.28752748199997</v>
      </c>
      <c r="X445" s="476">
        <f t="shared" si="153"/>
        <v>167.545614852</v>
      </c>
      <c r="Y445" s="476">
        <f t="shared" si="154"/>
        <v>372.29053582600005</v>
      </c>
      <c r="Z445" s="478">
        <f t="shared" si="155"/>
        <v>166.57226531800001</v>
      </c>
      <c r="AA445" s="465">
        <f t="shared" si="156"/>
        <v>986.63302955900008</v>
      </c>
      <c r="AB445" s="429">
        <f t="shared" si="157"/>
        <v>0.17764368555257473</v>
      </c>
      <c r="AC445" s="454">
        <f t="shared" si="158"/>
        <v>111.31497535974255</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14.855341159</v>
      </c>
      <c r="V446" s="475">
        <f t="shared" si="151"/>
        <v>44.004239333999998</v>
      </c>
      <c r="W446" s="460">
        <f t="shared" si="152"/>
        <v>212.98491596399998</v>
      </c>
      <c r="X446" s="476">
        <f t="shared" si="153"/>
        <v>147.96238752599999</v>
      </c>
      <c r="Y446" s="476">
        <f t="shared" si="154"/>
        <v>334.78119354199998</v>
      </c>
      <c r="Z446" s="478">
        <f t="shared" si="155"/>
        <v>143.77279694399999</v>
      </c>
      <c r="AA446" s="465">
        <f t="shared" si="156"/>
        <v>898.36087446900001</v>
      </c>
      <c r="AB446" s="429">
        <f t="shared" si="157"/>
        <v>0.16175024747371264</v>
      </c>
      <c r="AC446" s="454">
        <f t="shared" si="158"/>
        <v>109.19750899418281</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18.194388358000001</v>
      </c>
      <c r="V447" s="475">
        <f t="shared" si="151"/>
        <v>52.666316207999998</v>
      </c>
      <c r="W447" s="460">
        <f t="shared" si="152"/>
        <v>263.78967463200001</v>
      </c>
      <c r="X447" s="476">
        <f t="shared" si="153"/>
        <v>190.858699728</v>
      </c>
      <c r="Y447" s="476">
        <f t="shared" si="154"/>
        <v>414.17820220800002</v>
      </c>
      <c r="Z447" s="478">
        <f t="shared" si="155"/>
        <v>149.99709074399999</v>
      </c>
      <c r="AA447" s="465">
        <f t="shared" si="156"/>
        <v>1089.6843718780001</v>
      </c>
      <c r="AB447" s="429">
        <f t="shared" si="157"/>
        <v>0.19619812241231546</v>
      </c>
      <c r="AC447" s="454">
        <f t="shared" si="158"/>
        <v>107.03351031948812</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33.170788136000006</v>
      </c>
      <c r="V448" s="475">
        <f t="shared" si="151"/>
        <v>88.861862429999988</v>
      </c>
      <c r="W448" s="460">
        <f t="shared" si="152"/>
        <v>483.14521446599997</v>
      </c>
      <c r="X448" s="476">
        <f t="shared" si="153"/>
        <v>380.40369954599998</v>
      </c>
      <c r="Y448" s="476">
        <f t="shared" si="154"/>
        <v>751.67863110199994</v>
      </c>
      <c r="Z448" s="478">
        <f t="shared" si="155"/>
        <v>194.378214074</v>
      </c>
      <c r="AA448" s="465">
        <f t="shared" si="156"/>
        <v>1931.6384097539999</v>
      </c>
      <c r="AB448" s="429">
        <f t="shared" si="157"/>
        <v>0.34779229559848757</v>
      </c>
      <c r="AC448" s="454">
        <f t="shared" si="158"/>
        <v>103.44833531077985</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15.16771346</v>
      </c>
      <c r="V449" s="475">
        <f t="shared" si="151"/>
        <v>47.361392793000007</v>
      </c>
      <c r="W449" s="460">
        <f t="shared" si="152"/>
        <v>249.22458395400002</v>
      </c>
      <c r="X449" s="476">
        <f t="shared" si="153"/>
        <v>170.51965216799999</v>
      </c>
      <c r="Y449" s="476">
        <f t="shared" si="154"/>
        <v>382.85929714000002</v>
      </c>
      <c r="Z449" s="478">
        <f t="shared" si="155"/>
        <v>174.00373532399999</v>
      </c>
      <c r="AA449" s="465">
        <f t="shared" si="156"/>
        <v>1039.1363748389999</v>
      </c>
      <c r="AB449" s="429">
        <f t="shared" si="157"/>
        <v>0.18709693461271154</v>
      </c>
      <c r="AC449" s="454">
        <f t="shared" si="158"/>
        <v>111.53412422863067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29.057081088999997</v>
      </c>
      <c r="V450" s="475">
        <f t="shared" si="151"/>
        <v>84.915339497999994</v>
      </c>
      <c r="W450" s="460">
        <f t="shared" si="152"/>
        <v>432.56653880399995</v>
      </c>
      <c r="X450" s="476">
        <f t="shared" si="153"/>
        <v>343.32842787599998</v>
      </c>
      <c r="Y450" s="476">
        <f t="shared" si="154"/>
        <v>704.49162854400004</v>
      </c>
      <c r="Z450" s="478">
        <f t="shared" si="155"/>
        <v>183.74868901400001</v>
      </c>
      <c r="AA450" s="465">
        <f t="shared" si="156"/>
        <v>1778.1077048250002</v>
      </c>
      <c r="AB450" s="429">
        <f t="shared" si="157"/>
        <v>0.32014902859650707</v>
      </c>
      <c r="AC450" s="454">
        <f t="shared" si="158"/>
        <v>103.78642740011101</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10.663144816000001</v>
      </c>
      <c r="V451" s="475">
        <f t="shared" si="151"/>
        <v>33.307424963999999</v>
      </c>
      <c r="W451" s="460">
        <f t="shared" si="152"/>
        <v>172.13610811799998</v>
      </c>
      <c r="X451" s="476">
        <f t="shared" si="153"/>
        <v>115.84090713600001</v>
      </c>
      <c r="Y451" s="476">
        <f t="shared" si="154"/>
        <v>269.64111511199997</v>
      </c>
      <c r="Z451" s="478">
        <f t="shared" si="155"/>
        <v>147.12209086800002</v>
      </c>
      <c r="AA451" s="465">
        <f t="shared" si="156"/>
        <v>748.71079101399994</v>
      </c>
      <c r="AB451" s="429">
        <f t="shared" si="157"/>
        <v>0.13480568797515302</v>
      </c>
      <c r="AC451" s="454">
        <f t="shared" si="158"/>
        <v>114.60134278207677</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12.199431786</v>
      </c>
      <c r="V452" s="475">
        <f t="shared" si="151"/>
        <v>34.031883401999998</v>
      </c>
      <c r="W452" s="460">
        <f t="shared" si="152"/>
        <v>178.037390958</v>
      </c>
      <c r="X452" s="476">
        <f t="shared" si="153"/>
        <v>115.783792788</v>
      </c>
      <c r="Y452" s="476">
        <f t="shared" si="154"/>
        <v>274.92740086800001</v>
      </c>
      <c r="Z452" s="478">
        <f t="shared" si="155"/>
        <v>142.90170510199999</v>
      </c>
      <c r="AA452" s="465">
        <f t="shared" si="156"/>
        <v>757.88160490400014</v>
      </c>
      <c r="AB452" s="429">
        <f t="shared" si="157"/>
        <v>0.13645689681382789</v>
      </c>
      <c r="AC452" s="454">
        <f t="shared" si="158"/>
        <v>113.12099338375039</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15.13236375</v>
      </c>
      <c r="V453" s="475">
        <f t="shared" si="151"/>
        <v>39.602715074999999</v>
      </c>
      <c r="W453" s="460">
        <f t="shared" si="152"/>
        <v>240.90968122199999</v>
      </c>
      <c r="X453" s="476">
        <f t="shared" si="153"/>
        <v>173.05074787800001</v>
      </c>
      <c r="Y453" s="476">
        <f t="shared" si="154"/>
        <v>391.39877279399997</v>
      </c>
      <c r="Z453" s="478">
        <f t="shared" si="155"/>
        <v>155.88290505400002</v>
      </c>
      <c r="AA453" s="465">
        <f t="shared" si="156"/>
        <v>1015.977185773</v>
      </c>
      <c r="AB453" s="429">
        <f t="shared" si="157"/>
        <v>0.18292711303078862</v>
      </c>
      <c r="AC453" s="454">
        <f t="shared" si="158"/>
        <v>110.83475566602306</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20.572447632999999</v>
      </c>
      <c r="V454" s="475">
        <f t="shared" si="151"/>
        <v>53.835653915999998</v>
      </c>
      <c r="W454" s="460">
        <f t="shared" si="152"/>
        <v>310.04636750399999</v>
      </c>
      <c r="X454" s="476">
        <f t="shared" si="153"/>
        <v>251.31381994199998</v>
      </c>
      <c r="Y454" s="476">
        <f t="shared" si="154"/>
        <v>527.92434039800003</v>
      </c>
      <c r="Z454" s="478">
        <f t="shared" si="155"/>
        <v>168.982232904</v>
      </c>
      <c r="AA454" s="465">
        <f t="shared" si="156"/>
        <v>1332.6748622970001</v>
      </c>
      <c r="AB454" s="429">
        <f t="shared" si="157"/>
        <v>0.23994866083849481</v>
      </c>
      <c r="AC454" s="454">
        <f t="shared" si="158"/>
        <v>106.9452008020338</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12.202587002000001</v>
      </c>
      <c r="V455" s="475">
        <f t="shared" si="151"/>
        <v>33.386580215999999</v>
      </c>
      <c r="W455" s="460">
        <f t="shared" si="152"/>
        <v>173.33086385999999</v>
      </c>
      <c r="X455" s="476">
        <f t="shared" si="153"/>
        <v>112.693022766</v>
      </c>
      <c r="Y455" s="476">
        <f t="shared" si="154"/>
        <v>277.70716656000002</v>
      </c>
      <c r="Z455" s="478">
        <f t="shared" si="155"/>
        <v>142.98287501200002</v>
      </c>
      <c r="AA455" s="465">
        <f t="shared" si="156"/>
        <v>752.30309541600002</v>
      </c>
      <c r="AB455" s="429">
        <f t="shared" si="157"/>
        <v>0.13545248387036371</v>
      </c>
      <c r="AC455" s="454">
        <f t="shared" si="158"/>
        <v>113.30268638244773</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16.249661838999998</v>
      </c>
      <c r="V456" s="475">
        <f t="shared" si="151"/>
        <v>43.100607033000003</v>
      </c>
      <c r="W456" s="460">
        <f t="shared" si="152"/>
        <v>240.22695955799998</v>
      </c>
      <c r="X456" s="476">
        <f t="shared" si="153"/>
        <v>154.67881046400001</v>
      </c>
      <c r="Y456" s="476">
        <f t="shared" si="154"/>
        <v>366.20371938199997</v>
      </c>
      <c r="Z456" s="478">
        <f t="shared" si="155"/>
        <v>184.56296408599999</v>
      </c>
      <c r="AA456" s="465">
        <f t="shared" si="156"/>
        <v>1005.022722362</v>
      </c>
      <c r="AB456" s="429">
        <f t="shared" si="157"/>
        <v>0.18095475735722003</v>
      </c>
      <c r="AC456" s="454">
        <f t="shared" si="158"/>
        <v>113.10033847804965</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47.247191746999995</v>
      </c>
      <c r="V458" s="475">
        <f t="shared" si="172"/>
        <v>150.453015867</v>
      </c>
      <c r="W458" s="460">
        <f t="shared" si="173"/>
        <v>759.07965019800008</v>
      </c>
      <c r="X458" s="476">
        <f t="shared" si="174"/>
        <v>683.70067884599996</v>
      </c>
      <c r="Y458" s="476">
        <f t="shared" si="175"/>
        <v>1358.605573302</v>
      </c>
      <c r="Z458" s="478">
        <f t="shared" si="176"/>
        <v>110.775729556</v>
      </c>
      <c r="AA458" s="465">
        <f t="shared" si="177"/>
        <v>3109.8618395159997</v>
      </c>
      <c r="AB458" s="429">
        <f t="shared" si="178"/>
        <v>0.55993191204825343</v>
      </c>
      <c r="AC458" s="454">
        <f t="shared" si="179"/>
        <v>98.295237647175043</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21.914874865000002</v>
      </c>
      <c r="V459" s="475">
        <f t="shared" si="172"/>
        <v>64.757403612000005</v>
      </c>
      <c r="W459" s="460">
        <f t="shared" si="173"/>
        <v>363.48271549800006</v>
      </c>
      <c r="X459" s="476">
        <f t="shared" si="174"/>
        <v>327.51084424200002</v>
      </c>
      <c r="Y459" s="476">
        <f t="shared" si="175"/>
        <v>726.94203654</v>
      </c>
      <c r="Z459" s="478">
        <f t="shared" si="176"/>
        <v>59.108699125999998</v>
      </c>
      <c r="AA459" s="465">
        <f t="shared" si="177"/>
        <v>1563.7165738829999</v>
      </c>
      <c r="AB459" s="429">
        <f t="shared" si="178"/>
        <v>0.28154781668761253</v>
      </c>
      <c r="AC459" s="454">
        <f t="shared" si="179"/>
        <v>100.09674064455405</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7.8782497900000008</v>
      </c>
      <c r="V460" s="475">
        <f t="shared" si="172"/>
        <v>20.81455893</v>
      </c>
      <c r="W460" s="460">
        <f t="shared" si="173"/>
        <v>119.86960872</v>
      </c>
      <c r="X460" s="476">
        <f t="shared" si="174"/>
        <v>111.08161956000001</v>
      </c>
      <c r="Y460" s="476">
        <f t="shared" si="175"/>
        <v>239.90272957799999</v>
      </c>
      <c r="Z460" s="478">
        <f t="shared" si="176"/>
        <v>36.612825088000001</v>
      </c>
      <c r="AA460" s="465">
        <f t="shared" si="177"/>
        <v>536.15959166599998</v>
      </c>
      <c r="AB460" s="429">
        <f t="shared" si="178"/>
        <v>9.6535756511703277E-2</v>
      </c>
      <c r="AC460" s="454">
        <f t="shared" si="179"/>
        <v>102.01474116142944</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14.987342833</v>
      </c>
      <c r="V461" s="475">
        <f t="shared" si="172"/>
        <v>41.642098542000006</v>
      </c>
      <c r="W461" s="460">
        <f t="shared" si="173"/>
        <v>227.45056447800002</v>
      </c>
      <c r="X461" s="476">
        <f t="shared" si="174"/>
        <v>177.32775281399998</v>
      </c>
      <c r="Y461" s="476">
        <f t="shared" si="175"/>
        <v>387.556499616</v>
      </c>
      <c r="Z461" s="478">
        <f t="shared" si="176"/>
        <v>70.958093890000001</v>
      </c>
      <c r="AA461" s="465">
        <f t="shared" si="177"/>
        <v>919.92235217300004</v>
      </c>
      <c r="AB461" s="429">
        <f t="shared" si="178"/>
        <v>0.16563240046326971</v>
      </c>
      <c r="AC461" s="454">
        <f t="shared" si="179"/>
        <v>102.51099796178468</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1.7071633339999999</v>
      </c>
      <c r="V462" s="475">
        <f t="shared" si="172"/>
        <v>5.2270877339999995</v>
      </c>
      <c r="W462" s="460">
        <f t="shared" si="173"/>
        <v>19.038366203999999</v>
      </c>
      <c r="X462" s="476">
        <f t="shared" si="174"/>
        <v>20.169166812</v>
      </c>
      <c r="Y462" s="476">
        <f t="shared" si="175"/>
        <v>44.615239138</v>
      </c>
      <c r="Z462" s="478">
        <f t="shared" si="176"/>
        <v>6.9342510679999991</v>
      </c>
      <c r="AA462" s="465">
        <f t="shared" si="177"/>
        <v>97.691274289999981</v>
      </c>
      <c r="AB462" s="429">
        <f t="shared" si="178"/>
        <v>1.7589354391429599E-2</v>
      </c>
      <c r="AC462" s="454">
        <f t="shared" si="179"/>
        <v>98.146969618372694</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44.061225583000002</v>
      </c>
      <c r="V463" s="475">
        <f t="shared" si="172"/>
        <v>131.62770026999999</v>
      </c>
      <c r="W463" s="460">
        <f t="shared" si="173"/>
        <v>615.87898767000001</v>
      </c>
      <c r="X463" s="476">
        <f t="shared" si="174"/>
        <v>526.85765082</v>
      </c>
      <c r="Y463" s="476">
        <f t="shared" si="175"/>
        <v>988.23503625199999</v>
      </c>
      <c r="Z463" s="478">
        <f t="shared" si="176"/>
        <v>66.426333076000006</v>
      </c>
      <c r="AA463" s="465">
        <f t="shared" si="177"/>
        <v>2373.0869336710002</v>
      </c>
      <c r="AB463" s="429">
        <f t="shared" si="178"/>
        <v>0.42727528514061941</v>
      </c>
      <c r="AC463" s="454">
        <f t="shared" si="179"/>
        <v>95.830815085669684</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14.974847681</v>
      </c>
      <c r="V464" s="475">
        <f t="shared" si="172"/>
        <v>37.210958334000004</v>
      </c>
      <c r="W464" s="460">
        <f t="shared" si="173"/>
        <v>179.66503114800003</v>
      </c>
      <c r="X464" s="476">
        <f t="shared" si="174"/>
        <v>148.38586203</v>
      </c>
      <c r="Y464" s="476">
        <f t="shared" si="175"/>
        <v>243.30697207599999</v>
      </c>
      <c r="Z464" s="478">
        <f t="shared" si="176"/>
        <v>30.206603363999999</v>
      </c>
      <c r="AA464" s="465">
        <f t="shared" si="177"/>
        <v>653.750274633</v>
      </c>
      <c r="AB464" s="429">
        <f t="shared" si="178"/>
        <v>0.1177080076760893</v>
      </c>
      <c r="AC464" s="454">
        <f t="shared" si="179"/>
        <v>95.12854547215855</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10.831219529</v>
      </c>
      <c r="V465" s="475">
        <f t="shared" si="172"/>
        <v>29.252826108000001</v>
      </c>
      <c r="W465" s="460">
        <f t="shared" si="173"/>
        <v>141.24091797599999</v>
      </c>
      <c r="X465" s="476">
        <f t="shared" si="174"/>
        <v>115.744558332</v>
      </c>
      <c r="Y465" s="476">
        <f t="shared" si="175"/>
        <v>199.235375836</v>
      </c>
      <c r="Z465" s="478">
        <f t="shared" si="176"/>
        <v>29.263754272</v>
      </c>
      <c r="AA465" s="465">
        <f t="shared" si="177"/>
        <v>525.56865205300005</v>
      </c>
      <c r="AB465" s="429">
        <f t="shared" si="178"/>
        <v>9.4628853448505593E-2</v>
      </c>
      <c r="AC465" s="454">
        <f t="shared" si="179"/>
        <v>96.967915192664179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8.0620268629999998</v>
      </c>
      <c r="V466" s="475">
        <f t="shared" si="172"/>
        <v>21.435277347</v>
      </c>
      <c r="W466" s="460">
        <f t="shared" si="173"/>
        <v>107.040303342</v>
      </c>
      <c r="X466" s="476">
        <f t="shared" si="174"/>
        <v>80.982425778000007</v>
      </c>
      <c r="Y466" s="476">
        <f t="shared" si="175"/>
        <v>150.96682136000001</v>
      </c>
      <c r="Z466" s="478">
        <f t="shared" si="176"/>
        <v>28.436024494000002</v>
      </c>
      <c r="AA466" s="465">
        <f t="shared" si="177"/>
        <v>396.92287918399995</v>
      </c>
      <c r="AB466" s="429">
        <f t="shared" si="178"/>
        <v>7.1466128769175366E-2</v>
      </c>
      <c r="AC466" s="454">
        <f t="shared" si="179"/>
        <v>99.17856513551169</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31.999866313000002</v>
      </c>
      <c r="V467" s="475">
        <f t="shared" si="172"/>
        <v>96.975876887999988</v>
      </c>
      <c r="W467" s="460">
        <f t="shared" si="173"/>
        <v>487.29717074400003</v>
      </c>
      <c r="X467" s="476">
        <f t="shared" si="174"/>
        <v>416.32447935599998</v>
      </c>
      <c r="Y467" s="476">
        <f t="shared" si="175"/>
        <v>824.75144121199992</v>
      </c>
      <c r="Z467" s="478">
        <f t="shared" si="176"/>
        <v>78.144149175999999</v>
      </c>
      <c r="AA467" s="465">
        <f t="shared" si="177"/>
        <v>1935.4929836889999</v>
      </c>
      <c r="AB467" s="429">
        <f t="shared" si="178"/>
        <v>0.34848631323172485</v>
      </c>
      <c r="AC467" s="454">
        <f t="shared" si="179"/>
        <v>98.259388925100538</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22.957468306999999</v>
      </c>
      <c r="V468" s="475">
        <f t="shared" si="172"/>
        <v>68.785014375000003</v>
      </c>
      <c r="W468" s="460">
        <f t="shared" si="173"/>
        <v>325.14077052599998</v>
      </c>
      <c r="X468" s="476">
        <f t="shared" si="174"/>
        <v>279.16278542399999</v>
      </c>
      <c r="Y468" s="476">
        <f t="shared" si="175"/>
        <v>506.27623375000002</v>
      </c>
      <c r="Z468" s="478">
        <f t="shared" si="176"/>
        <v>40.222039236000001</v>
      </c>
      <c r="AA468" s="465">
        <f t="shared" si="177"/>
        <v>1242.5443116179999</v>
      </c>
      <c r="AB468" s="429">
        <f t="shared" si="178"/>
        <v>0.22372061786424197</v>
      </c>
      <c r="AC468" s="454">
        <f t="shared" si="179"/>
        <v>96.067351210031205</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1.9578363600000002</v>
      </c>
      <c r="V469" s="475">
        <f t="shared" si="172"/>
        <v>6.4742008320000002</v>
      </c>
      <c r="W469" s="460">
        <f t="shared" si="173"/>
        <v>22.684312638000002</v>
      </c>
      <c r="X469" s="476">
        <f t="shared" si="174"/>
        <v>18.143569409999998</v>
      </c>
      <c r="Y469" s="476">
        <f t="shared" si="175"/>
        <v>29.577450028000001</v>
      </c>
      <c r="Z469" s="478">
        <f t="shared" si="176"/>
        <v>6.6366120420000003</v>
      </c>
      <c r="AA469" s="465">
        <f t="shared" si="177"/>
        <v>85.473981309999999</v>
      </c>
      <c r="AB469" s="429">
        <f t="shared" si="178"/>
        <v>1.5389625731004681E-2</v>
      </c>
      <c r="AC469" s="454">
        <f t="shared" si="179"/>
        <v>95.134002670620802</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3.8947886199999999</v>
      </c>
      <c r="V470" s="475">
        <f t="shared" si="172"/>
        <v>8.8047898289999988</v>
      </c>
      <c r="W470" s="460">
        <f t="shared" si="173"/>
        <v>41.133409524000001</v>
      </c>
      <c r="X470" s="476">
        <f t="shared" si="174"/>
        <v>29.281765734</v>
      </c>
      <c r="Y470" s="476">
        <f t="shared" si="175"/>
        <v>59.538562729999995</v>
      </c>
      <c r="Z470" s="478">
        <f t="shared" si="176"/>
        <v>11.301648084</v>
      </c>
      <c r="AA470" s="465">
        <f t="shared" si="177"/>
        <v>153.95496452099999</v>
      </c>
      <c r="AB470" s="429">
        <f t="shared" si="178"/>
        <v>2.7719655117212819E-2</v>
      </c>
      <c r="AC470" s="454">
        <f t="shared" si="179"/>
        <v>97.38290742713238</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4.4066494719999998</v>
      </c>
      <c r="V471" s="475">
        <f t="shared" si="172"/>
        <v>15.667255493999999</v>
      </c>
      <c r="W471" s="460">
        <f t="shared" si="173"/>
        <v>61.062265350000004</v>
      </c>
      <c r="X471" s="476">
        <f t="shared" si="174"/>
        <v>45.279886769999997</v>
      </c>
      <c r="Y471" s="476">
        <f t="shared" si="175"/>
        <v>85.883489304000008</v>
      </c>
      <c r="Z471" s="478">
        <f t="shared" si="176"/>
        <v>24.927069949999996</v>
      </c>
      <c r="AA471" s="465">
        <f t="shared" si="177"/>
        <v>237.22661633999999</v>
      </c>
      <c r="AB471" s="429">
        <f t="shared" si="178"/>
        <v>4.2712750511343177E-2</v>
      </c>
      <c r="AC471" s="454">
        <f t="shared" si="179"/>
        <v>100.83622788498448</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12.760874867000002</v>
      </c>
      <c r="V472" s="475">
        <f t="shared" si="172"/>
        <v>30.708200654999999</v>
      </c>
      <c r="W472" s="460">
        <f t="shared" si="173"/>
        <v>153.93252207</v>
      </c>
      <c r="X472" s="476">
        <f t="shared" si="174"/>
        <v>102.620302752</v>
      </c>
      <c r="Y472" s="476">
        <f t="shared" si="175"/>
        <v>189.921479078</v>
      </c>
      <c r="Z472" s="478">
        <f t="shared" si="176"/>
        <v>15.775843922</v>
      </c>
      <c r="AA472" s="465">
        <f t="shared" si="177"/>
        <v>505.719223344</v>
      </c>
      <c r="AB472" s="429">
        <f t="shared" si="178"/>
        <v>9.1054955589485051E-2</v>
      </c>
      <c r="AC472" s="454">
        <f t="shared" si="179"/>
        <v>94.82694886409223</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2.7188535460000001</v>
      </c>
      <c r="V473" s="475">
        <f t="shared" si="172"/>
        <v>7.1839384649999998</v>
      </c>
      <c r="W473" s="460">
        <f t="shared" si="173"/>
        <v>30.362553786000003</v>
      </c>
      <c r="X473" s="476">
        <f t="shared" si="174"/>
        <v>27.554760924</v>
      </c>
      <c r="Y473" s="476">
        <f t="shared" si="175"/>
        <v>53.205421248</v>
      </c>
      <c r="Z473" s="478">
        <f t="shared" si="176"/>
        <v>16.701823904000001</v>
      </c>
      <c r="AA473" s="465">
        <f t="shared" si="177"/>
        <v>137.727351873</v>
      </c>
      <c r="AB473" s="429">
        <f t="shared" si="178"/>
        <v>2.4797866739827153E-2</v>
      </c>
      <c r="AC473" s="454">
        <f t="shared" si="179"/>
        <v>101.66687371666615</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7.7493706430000007</v>
      </c>
      <c r="V474" s="475">
        <f t="shared" si="172"/>
        <v>17.700146540999999</v>
      </c>
      <c r="W474" s="460">
        <f t="shared" si="173"/>
        <v>90.823987475999999</v>
      </c>
      <c r="X474" s="476">
        <f t="shared" si="174"/>
        <v>73.356348150000002</v>
      </c>
      <c r="Y474" s="476">
        <f t="shared" si="175"/>
        <v>140.83801440599999</v>
      </c>
      <c r="Z474" s="478">
        <f t="shared" si="176"/>
        <v>7.0346867900000003</v>
      </c>
      <c r="AA474" s="465">
        <f t="shared" si="177"/>
        <v>337.50255400599997</v>
      </c>
      <c r="AB474" s="429">
        <f t="shared" si="178"/>
        <v>6.076747461397191E-2</v>
      </c>
      <c r="AC474" s="454">
        <f t="shared" si="179"/>
        <v>94.49736657561219</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2.278404385</v>
      </c>
      <c r="V475" s="475">
        <f t="shared" si="172"/>
        <v>7.5788151120000009</v>
      </c>
      <c r="W475" s="460">
        <f t="shared" si="173"/>
        <v>32.880432648000003</v>
      </c>
      <c r="X475" s="476">
        <f t="shared" si="174"/>
        <v>26.918055929999998</v>
      </c>
      <c r="Y475" s="476">
        <f t="shared" si="175"/>
        <v>47.221480149999998</v>
      </c>
      <c r="Z475" s="478">
        <f t="shared" si="176"/>
        <v>24.490944258000003</v>
      </c>
      <c r="AA475" s="465">
        <f t="shared" si="177"/>
        <v>141.36813248300001</v>
      </c>
      <c r="AB475" s="429">
        <f t="shared" si="178"/>
        <v>2.5453390796362982E-2</v>
      </c>
      <c r="AC475" s="454">
        <f t="shared" si="179"/>
        <v>107.87711509481193</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4.5339797229999999</v>
      </c>
      <c r="V476" s="475">
        <f t="shared" si="172"/>
        <v>13.08354795</v>
      </c>
      <c r="W476" s="460">
        <f t="shared" si="173"/>
        <v>54.327358158000003</v>
      </c>
      <c r="X476" s="476">
        <f t="shared" si="174"/>
        <v>54.567418008000004</v>
      </c>
      <c r="Y476" s="476">
        <f t="shared" si="175"/>
        <v>113.908227904</v>
      </c>
      <c r="Z476" s="478">
        <f t="shared" si="176"/>
        <v>18.416371246000001</v>
      </c>
      <c r="AA476" s="465">
        <f t="shared" si="177"/>
        <v>258.83690298900001</v>
      </c>
      <c r="AB476" s="429">
        <f t="shared" si="178"/>
        <v>4.6603691571660069E-2</v>
      </c>
      <c r="AC476" s="454">
        <f t="shared" si="179"/>
        <v>98.728105430560419</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6.0197638369999993</v>
      </c>
      <c r="V477" s="475">
        <f t="shared" si="172"/>
        <v>20.318169168000001</v>
      </c>
      <c r="W477" s="460">
        <f t="shared" si="173"/>
        <v>98.101867295999995</v>
      </c>
      <c r="X477" s="476">
        <f t="shared" si="174"/>
        <v>78.399400224000004</v>
      </c>
      <c r="Y477" s="476">
        <f t="shared" si="175"/>
        <v>154.58422727599998</v>
      </c>
      <c r="Z477" s="478">
        <f t="shared" si="176"/>
        <v>26.954069535999999</v>
      </c>
      <c r="AA477" s="465">
        <f t="shared" si="177"/>
        <v>384.37749733700002</v>
      </c>
      <c r="AB477" s="429">
        <f t="shared" si="178"/>
        <v>6.9207327572380267E-2</v>
      </c>
      <c r="AC477" s="454">
        <f t="shared" si="179"/>
        <v>100.88331416945293</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5.678771298</v>
      </c>
      <c r="V478" s="475">
        <f t="shared" si="172"/>
        <v>14.508591966000001</v>
      </c>
      <c r="W478" s="460">
        <f t="shared" si="173"/>
        <v>66.350308127999995</v>
      </c>
      <c r="X478" s="476">
        <f t="shared" si="174"/>
        <v>52.254156270000003</v>
      </c>
      <c r="Y478" s="476">
        <f t="shared" si="175"/>
        <v>92.821778980000005</v>
      </c>
      <c r="Z478" s="478">
        <f t="shared" si="176"/>
        <v>20.124126028000003</v>
      </c>
      <c r="AA478" s="465">
        <f t="shared" si="177"/>
        <v>251.73773267000001</v>
      </c>
      <c r="AB478" s="429">
        <f t="shared" si="178"/>
        <v>4.5325483015844437E-2</v>
      </c>
      <c r="AC478" s="454">
        <f t="shared" si="179"/>
        <v>97.88693969018621</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9.4117365639999999</v>
      </c>
      <c r="V479" s="475">
        <f t="shared" si="172"/>
        <v>28.622629827000001</v>
      </c>
      <c r="W479" s="460">
        <f t="shared" si="173"/>
        <v>131.818157034</v>
      </c>
      <c r="X479" s="476">
        <f t="shared" si="174"/>
        <v>105.69714314399999</v>
      </c>
      <c r="Y479" s="476">
        <f t="shared" si="175"/>
        <v>206.882563452</v>
      </c>
      <c r="Z479" s="478">
        <f t="shared" si="176"/>
        <v>49.671783303999995</v>
      </c>
      <c r="AA479" s="465">
        <f t="shared" si="177"/>
        <v>532.10401332499998</v>
      </c>
      <c r="AB479" s="429">
        <f t="shared" si="178"/>
        <v>9.5805547951926542E-2</v>
      </c>
      <c r="AC479" s="454">
        <f t="shared" si="179"/>
        <v>101.43582292175222</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11.566400183000001</v>
      </c>
      <c r="V480" s="475">
        <f t="shared" si="172"/>
        <v>34.637132870999999</v>
      </c>
      <c r="W480" s="460">
        <f t="shared" si="173"/>
        <v>170.82229595999999</v>
      </c>
      <c r="X480" s="476">
        <f t="shared" si="174"/>
        <v>133.769148876</v>
      </c>
      <c r="Y480" s="476">
        <f t="shared" si="175"/>
        <v>272.20109162</v>
      </c>
      <c r="Z480" s="478">
        <f t="shared" si="176"/>
        <v>57.306711757999999</v>
      </c>
      <c r="AA480" s="465">
        <f t="shared" si="177"/>
        <v>680.30278126799999</v>
      </c>
      <c r="AB480" s="429">
        <f t="shared" si="178"/>
        <v>0.12248879749153763</v>
      </c>
      <c r="AC480" s="454">
        <f t="shared" si="179"/>
        <v>101.76141479247353</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30.185137835999999</v>
      </c>
      <c r="V482" s="475">
        <f t="shared" si="172"/>
        <v>89.511469442999996</v>
      </c>
      <c r="W482" s="460">
        <f t="shared" si="173"/>
        <v>497.04743864400001</v>
      </c>
      <c r="X482" s="476">
        <f t="shared" si="174"/>
        <v>391.78202870999996</v>
      </c>
      <c r="Y482" s="476">
        <f t="shared" si="175"/>
        <v>805.11290906200009</v>
      </c>
      <c r="Z482" s="478">
        <f t="shared" si="176"/>
        <v>218.96489363399999</v>
      </c>
      <c r="AA482" s="465">
        <f t="shared" si="177"/>
        <v>2032.6038773290002</v>
      </c>
      <c r="AB482" s="429">
        <f t="shared" si="178"/>
        <v>0.36597116984677713</v>
      </c>
      <c r="AC482" s="454">
        <f t="shared" si="179"/>
        <v>105.43533268541179</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24.655406455999998</v>
      </c>
      <c r="V483" s="475">
        <f t="shared" si="172"/>
        <v>67.089234365999999</v>
      </c>
      <c r="W483" s="460">
        <f t="shared" si="173"/>
        <v>320.41226594400001</v>
      </c>
      <c r="X483" s="476">
        <f t="shared" si="174"/>
        <v>216.87549312600001</v>
      </c>
      <c r="Y483" s="476">
        <f t="shared" si="175"/>
        <v>364.24181717199997</v>
      </c>
      <c r="Z483" s="478">
        <f t="shared" si="176"/>
        <v>111.20567181200001</v>
      </c>
      <c r="AA483" s="465">
        <f t="shared" si="177"/>
        <v>1104.4798888760001</v>
      </c>
      <c r="AB483" s="429">
        <f t="shared" si="178"/>
        <v>0.19886206137486498</v>
      </c>
      <c r="AC483" s="454">
        <f t="shared" si="179"/>
        <v>100.26362895690059</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18.402036743</v>
      </c>
      <c r="V484" s="475">
        <f t="shared" si="172"/>
        <v>60.525830178</v>
      </c>
      <c r="W484" s="460">
        <f t="shared" si="173"/>
        <v>272.04660504600002</v>
      </c>
      <c r="X484" s="476">
        <f t="shared" si="174"/>
        <v>212.59757941199999</v>
      </c>
      <c r="Y484" s="476">
        <f t="shared" si="175"/>
        <v>414.70981773400001</v>
      </c>
      <c r="Z484" s="478">
        <f t="shared" si="176"/>
        <v>84.987524931999999</v>
      </c>
      <c r="AA484" s="465">
        <f t="shared" si="177"/>
        <v>1063.2693940449999</v>
      </c>
      <c r="AB484" s="429">
        <f t="shared" si="178"/>
        <v>0.19144209471462006</v>
      </c>
      <c r="AC484" s="454">
        <f t="shared" si="179"/>
        <v>100.46576768745936</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5.5720388029999999</v>
      </c>
      <c r="V485" s="475">
        <f t="shared" si="172"/>
        <v>20.556307925999999</v>
      </c>
      <c r="W485" s="460">
        <f t="shared" si="173"/>
        <v>121.39894390800001</v>
      </c>
      <c r="X485" s="476">
        <f t="shared" si="174"/>
        <v>99.142536551999996</v>
      </c>
      <c r="Y485" s="476">
        <f t="shared" si="175"/>
        <v>224.32807198400002</v>
      </c>
      <c r="Z485" s="478">
        <f t="shared" si="176"/>
        <v>50.740408228</v>
      </c>
      <c r="AA485" s="465">
        <f t="shared" si="177"/>
        <v>521.73830740100004</v>
      </c>
      <c r="AB485" s="429">
        <f t="shared" si="178"/>
        <v>9.3939198307706168E-2</v>
      </c>
      <c r="AC485" s="454">
        <f t="shared" si="179"/>
        <v>107.25208116580897</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2.384367573</v>
      </c>
      <c r="V486" s="475">
        <f t="shared" si="172"/>
        <v>6.6128852790000003</v>
      </c>
      <c r="W486" s="460">
        <f t="shared" si="173"/>
        <v>38.950286489999996</v>
      </c>
      <c r="X486" s="476">
        <f t="shared" si="174"/>
        <v>15.877172196</v>
      </c>
      <c r="Y486" s="476">
        <f t="shared" si="175"/>
        <v>47.012843937999996</v>
      </c>
      <c r="Z486" s="478">
        <f t="shared" si="176"/>
        <v>12.332379269999999</v>
      </c>
      <c r="AA486" s="465">
        <f t="shared" si="177"/>
        <v>123.16993474600001</v>
      </c>
      <c r="AB486" s="429">
        <f t="shared" si="178"/>
        <v>2.2176797757652144E-2</v>
      </c>
      <c r="AC486" s="454">
        <f t="shared" si="179"/>
        <v>107.47268197620438</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1.728687343</v>
      </c>
      <c r="V487" s="475">
        <f t="shared" si="172"/>
        <v>4.9592445209999996</v>
      </c>
      <c r="W487" s="460">
        <f t="shared" si="173"/>
        <v>24.887474388000001</v>
      </c>
      <c r="X487" s="476">
        <f t="shared" si="174"/>
        <v>12.108898434</v>
      </c>
      <c r="Y487" s="476">
        <f t="shared" si="175"/>
        <v>23.160228428</v>
      </c>
      <c r="Z487" s="478">
        <f t="shared" si="176"/>
        <v>31.926829822000002</v>
      </c>
      <c r="AA487" s="465">
        <f t="shared" si="177"/>
        <v>98.771362936000003</v>
      </c>
      <c r="AB487" s="429">
        <f t="shared" si="178"/>
        <v>1.778382479942384E-2</v>
      </c>
      <c r="AC487" s="454">
        <f t="shared" si="179"/>
        <v>126.75476174969398</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1.6435263870000001</v>
      </c>
      <c r="V488" s="475">
        <f t="shared" si="172"/>
        <v>3.3393459330000002</v>
      </c>
      <c r="W488" s="460">
        <f t="shared" si="173"/>
        <v>16.138330644</v>
      </c>
      <c r="X488" s="476">
        <f t="shared" si="174"/>
        <v>7.9592989019999996</v>
      </c>
      <c r="Y488" s="476">
        <f t="shared" si="175"/>
        <v>24.578485554</v>
      </c>
      <c r="Z488" s="478">
        <f t="shared" si="176"/>
        <v>12.326472815999999</v>
      </c>
      <c r="AA488" s="465">
        <f t="shared" si="177"/>
        <v>65.985460235999994</v>
      </c>
      <c r="AB488" s="429">
        <f t="shared" si="178"/>
        <v>1.1880709441123514E-2</v>
      </c>
      <c r="AC488" s="454">
        <f t="shared" si="179"/>
        <v>109.68203373333046</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0.23456161699999997</v>
      </c>
      <c r="V489" s="475">
        <f t="shared" si="172"/>
        <v>0.76938562799999999</v>
      </c>
      <c r="W489" s="460">
        <f t="shared" si="173"/>
        <v>5.2224229380000002</v>
      </c>
      <c r="X489" s="476">
        <f t="shared" si="174"/>
        <v>2.5708699320000004</v>
      </c>
      <c r="Y489" s="476">
        <f t="shared" si="175"/>
        <v>5.9172637259999998</v>
      </c>
      <c r="Z489" s="478">
        <f t="shared" si="176"/>
        <v>0.779520726</v>
      </c>
      <c r="AA489" s="465">
        <f t="shared" si="177"/>
        <v>15.494024567</v>
      </c>
      <c r="AB489" s="429">
        <f t="shared" si="178"/>
        <v>2.789705539611091E-3</v>
      </c>
      <c r="AC489" s="454">
        <f t="shared" si="179"/>
        <v>104.99699338109649</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7.5696181000000001E-2</v>
      </c>
      <c r="V491" s="475">
        <f t="shared" si="172"/>
        <v>0.34047129600000003</v>
      </c>
      <c r="W491" s="460">
        <f t="shared" si="173"/>
        <v>4.9704662700000002</v>
      </c>
      <c r="X491" s="476">
        <f t="shared" si="174"/>
        <v>23.333732357999999</v>
      </c>
      <c r="Y491" s="476">
        <f t="shared" si="175"/>
        <v>153.29740340000001</v>
      </c>
      <c r="Z491" s="478">
        <f t="shared" si="176"/>
        <v>13.549641088000001</v>
      </c>
      <c r="AA491" s="465">
        <f t="shared" si="177"/>
        <v>195.56741059300003</v>
      </c>
      <c r="AB491" s="429">
        <f t="shared" si="178"/>
        <v>3.5211993264854163E-2</v>
      </c>
      <c r="AC491" s="454">
        <f t="shared" si="179"/>
        <v>114.09245079642307</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2.9539992000000001E-2</v>
      </c>
      <c r="V492" s="475">
        <f t="shared" si="172"/>
        <v>0.19520354700000001</v>
      </c>
      <c r="W492" s="460">
        <f t="shared" si="173"/>
        <v>3.6025722359999999</v>
      </c>
      <c r="X492" s="476">
        <f t="shared" si="174"/>
        <v>16.019882429999999</v>
      </c>
      <c r="Y492" s="476">
        <f t="shared" si="175"/>
        <v>195.741159764</v>
      </c>
      <c r="Z492" s="478">
        <f t="shared" si="176"/>
        <v>15.081339728</v>
      </c>
      <c r="AA492" s="465">
        <f t="shared" si="177"/>
        <v>230.669697697</v>
      </c>
      <c r="AB492" s="429">
        <f t="shared" si="178"/>
        <v>4.1532174594346417E-2</v>
      </c>
      <c r="AC492" s="454">
        <f t="shared" si="179"/>
        <v>117.32104312374013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0.34524831700000003</v>
      </c>
      <c r="V493" s="475">
        <f t="shared" si="172"/>
        <v>2.2198733370000001</v>
      </c>
      <c r="W493" s="460">
        <f t="shared" si="173"/>
        <v>30.960455783999997</v>
      </c>
      <c r="X493" s="476">
        <f t="shared" si="174"/>
        <v>36.392779392000001</v>
      </c>
      <c r="Y493" s="476">
        <f t="shared" si="175"/>
        <v>102.799979278</v>
      </c>
      <c r="Z493" s="478">
        <f t="shared" si="176"/>
        <v>16.730861309999998</v>
      </c>
      <c r="AA493" s="465">
        <f t="shared" si="177"/>
        <v>189.44919741799998</v>
      </c>
      <c r="AB493" s="429">
        <f t="shared" si="178"/>
        <v>3.4110406449045727E-2</v>
      </c>
      <c r="AC493" s="454">
        <f t="shared" si="179"/>
        <v>113.26610036842857</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6.0778469520000007</v>
      </c>
      <c r="V494" s="475">
        <f t="shared" si="172"/>
        <v>22.480190766</v>
      </c>
      <c r="W494" s="460">
        <f t="shared" si="173"/>
        <v>189.93413315400002</v>
      </c>
      <c r="X494" s="476">
        <f t="shared" si="174"/>
        <v>239.63155095000002</v>
      </c>
      <c r="Y494" s="476">
        <f t="shared" si="175"/>
        <v>446.85514447399999</v>
      </c>
      <c r="Z494" s="478">
        <f t="shared" si="176"/>
        <v>59.814792830000002</v>
      </c>
      <c r="AA494" s="465">
        <f t="shared" si="177"/>
        <v>964.79365912599997</v>
      </c>
      <c r="AB494" s="429">
        <f t="shared" si="178"/>
        <v>0.17371149786208137</v>
      </c>
      <c r="AC494" s="454">
        <f t="shared" si="179"/>
        <v>104.57250974544547</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0.95635627099999998</v>
      </c>
      <c r="V495" s="475">
        <f t="shared" si="172"/>
        <v>2.4967901970000002</v>
      </c>
      <c r="W495" s="460">
        <f t="shared" si="173"/>
        <v>20.261084946</v>
      </c>
      <c r="X495" s="476">
        <f t="shared" si="174"/>
        <v>24.382770444000002</v>
      </c>
      <c r="Y495" s="476">
        <f t="shared" si="175"/>
        <v>36.241506004000001</v>
      </c>
      <c r="Z495" s="478">
        <f t="shared" si="176"/>
        <v>10.211323609999999</v>
      </c>
      <c r="AA495" s="465">
        <f t="shared" si="177"/>
        <v>94.549831471999994</v>
      </c>
      <c r="AB495" s="429">
        <f t="shared" si="178"/>
        <v>1.7023736311127115E-2</v>
      </c>
      <c r="AC495" s="454">
        <f t="shared" si="179"/>
        <v>105.51034969001725</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27.544167142000003</v>
      </c>
      <c r="V496" s="475">
        <f t="shared" si="172"/>
        <v>80.414801972999996</v>
      </c>
      <c r="W496" s="460">
        <f t="shared" si="173"/>
        <v>373.04234026800003</v>
      </c>
      <c r="X496" s="476">
        <f t="shared" si="174"/>
        <v>231.08238521999999</v>
      </c>
      <c r="Y496" s="476">
        <f t="shared" si="175"/>
        <v>333.31694078999999</v>
      </c>
      <c r="Z496" s="478">
        <f t="shared" si="176"/>
        <v>80.512360642000004</v>
      </c>
      <c r="AA496" s="465">
        <f t="shared" si="177"/>
        <v>1125.9129960349999</v>
      </c>
      <c r="AB496" s="429">
        <f t="shared" si="178"/>
        <v>0.20272110119463446</v>
      </c>
      <c r="AC496" s="454">
        <f t="shared" si="179"/>
        <v>96.820078920166566</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11.773520596999999</v>
      </c>
      <c r="V497" s="475">
        <f t="shared" si="172"/>
        <v>32.821441785000005</v>
      </c>
      <c r="W497" s="460">
        <f t="shared" si="173"/>
        <v>183.78538206599998</v>
      </c>
      <c r="X497" s="476">
        <f t="shared" si="174"/>
        <v>129.17868085200001</v>
      </c>
      <c r="Y497" s="476">
        <f t="shared" si="175"/>
        <v>186.391500046</v>
      </c>
      <c r="Z497" s="478">
        <f t="shared" si="176"/>
        <v>46.972089394000001</v>
      </c>
      <c r="AA497" s="465">
        <f t="shared" si="177"/>
        <v>590.92261474000009</v>
      </c>
      <c r="AB497" s="429">
        <f t="shared" si="178"/>
        <v>0.10639586149441846</v>
      </c>
      <c r="AC497" s="454">
        <f t="shared" si="179"/>
        <v>100.07304073328727</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0.12739107</v>
      </c>
      <c r="V499" s="475">
        <f t="shared" si="172"/>
        <v>1.3891233509999998</v>
      </c>
      <c r="W499" s="460">
        <f t="shared" si="173"/>
        <v>36.161162225999995</v>
      </c>
      <c r="X499" s="476">
        <f t="shared" si="174"/>
        <v>43.481136629999995</v>
      </c>
      <c r="Y499" s="476">
        <f t="shared" si="175"/>
        <v>94.082886751999993</v>
      </c>
      <c r="Z499" s="478">
        <f t="shared" si="176"/>
        <v>5.8911482819999996</v>
      </c>
      <c r="AA499" s="465">
        <f t="shared" si="177"/>
        <v>181.13284831099995</v>
      </c>
      <c r="AB499" s="429">
        <f t="shared" si="178"/>
        <v>3.2613044348397541E-2</v>
      </c>
      <c r="AC499" s="454">
        <f t="shared" si="179"/>
        <v>108.24047757466025</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1.2148309100000001</v>
      </c>
      <c r="V500" s="475">
        <f t="shared" si="172"/>
        <v>8.157694545</v>
      </c>
      <c r="W500" s="460">
        <f t="shared" si="173"/>
        <v>58.291251071999994</v>
      </c>
      <c r="X500" s="476">
        <f t="shared" si="174"/>
        <v>22.549405373999999</v>
      </c>
      <c r="Y500" s="476">
        <f t="shared" si="175"/>
        <v>38.648348840000004</v>
      </c>
      <c r="Z500" s="478">
        <f t="shared" si="176"/>
        <v>16.730861309999998</v>
      </c>
      <c r="AA500" s="465">
        <f t="shared" si="177"/>
        <v>145.59239205099999</v>
      </c>
      <c r="AB500" s="429">
        <f t="shared" si="178"/>
        <v>2.6213970480914655E-2</v>
      </c>
      <c r="AC500" s="454">
        <f t="shared" si="179"/>
        <v>115.70810027002034</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9.9697376000000004E-2</v>
      </c>
      <c r="V501" s="475">
        <f t="shared" si="172"/>
        <v>0.971478387</v>
      </c>
      <c r="W501" s="460">
        <f t="shared" si="173"/>
        <v>12.690266172000001</v>
      </c>
      <c r="X501" s="476">
        <f t="shared" si="174"/>
        <v>26.55927771</v>
      </c>
      <c r="Y501" s="476">
        <f t="shared" si="175"/>
        <v>55.604252394</v>
      </c>
      <c r="Z501" s="478">
        <f t="shared" si="176"/>
        <v>3.84888356</v>
      </c>
      <c r="AA501" s="465">
        <f t="shared" si="177"/>
        <v>99.773855599000001</v>
      </c>
      <c r="AB501" s="429">
        <f t="shared" si="178"/>
        <v>1.7964324018545193E-2</v>
      </c>
      <c r="AC501" s="454">
        <f t="shared" si="179"/>
        <v>104.18983597892905</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4.1965206999999998</v>
      </c>
      <c r="V502" s="475">
        <f t="shared" si="172"/>
        <v>22.126100534999999</v>
      </c>
      <c r="W502" s="460">
        <f t="shared" si="173"/>
        <v>174.54870986999998</v>
      </c>
      <c r="X502" s="476">
        <f t="shared" si="174"/>
        <v>86.207357220000006</v>
      </c>
      <c r="Y502" s="476">
        <f t="shared" si="175"/>
        <v>170.62358912200003</v>
      </c>
      <c r="Z502" s="478">
        <f t="shared" si="176"/>
        <v>26.824361977999999</v>
      </c>
      <c r="AA502" s="465">
        <f t="shared" si="177"/>
        <v>484.52663942500004</v>
      </c>
      <c r="AB502" s="429">
        <f t="shared" si="178"/>
        <v>8.7239222078682038E-2</v>
      </c>
      <c r="AC502" s="454">
        <f t="shared" si="179"/>
        <v>109.34322247407025</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1.314528286</v>
      </c>
      <c r="V503" s="475">
        <f t="shared" si="172"/>
        <v>5.9060436930000009</v>
      </c>
      <c r="W503" s="460">
        <f t="shared" si="173"/>
        <v>48.458665835999994</v>
      </c>
      <c r="X503" s="476">
        <f t="shared" si="174"/>
        <v>29.206381854000004</v>
      </c>
      <c r="Y503" s="476">
        <f t="shared" si="175"/>
        <v>53.613978089999996</v>
      </c>
      <c r="Z503" s="478">
        <f t="shared" si="176"/>
        <v>5.4984051420000002</v>
      </c>
      <c r="AA503" s="465">
        <f t="shared" si="177"/>
        <v>143.99800290099998</v>
      </c>
      <c r="AB503" s="429">
        <f t="shared" si="178"/>
        <v>2.5926900054195172E-2</v>
      </c>
      <c r="AC503" s="454">
        <f t="shared" si="179"/>
        <v>106.15237585177748</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3.908506069</v>
      </c>
      <c r="V504" s="475">
        <f t="shared" si="172"/>
        <v>16.855603578</v>
      </c>
      <c r="W504" s="460">
        <f t="shared" si="173"/>
        <v>102.104493984</v>
      </c>
      <c r="X504" s="476">
        <f t="shared" si="174"/>
        <v>36.961416569999997</v>
      </c>
      <c r="Y504" s="476">
        <f t="shared" si="175"/>
        <v>59.060230953999998</v>
      </c>
      <c r="Z504" s="478">
        <f t="shared" si="176"/>
        <v>8.2476075160000004</v>
      </c>
      <c r="AA504" s="465">
        <f t="shared" si="177"/>
        <v>227.13785867099998</v>
      </c>
      <c r="AB504" s="429">
        <f t="shared" si="178"/>
        <v>4.0896265515124229E-2</v>
      </c>
      <c r="AC504" s="454">
        <f t="shared" si="179"/>
        <v>103.21608663289661</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2.324425647</v>
      </c>
      <c r="V505" s="475">
        <f t="shared" si="172"/>
        <v>8.9112711600000001</v>
      </c>
      <c r="W505" s="460">
        <f t="shared" si="173"/>
        <v>55.420027439999998</v>
      </c>
      <c r="X505" s="476">
        <f t="shared" si="174"/>
        <v>29.618153405999998</v>
      </c>
      <c r="Y505" s="476">
        <f t="shared" si="175"/>
        <v>74.797284301999994</v>
      </c>
      <c r="Z505" s="478">
        <f t="shared" si="176"/>
        <v>17.477073275999999</v>
      </c>
      <c r="AA505" s="465">
        <f t="shared" si="177"/>
        <v>188.54823523099998</v>
      </c>
      <c r="AB505" s="429">
        <f t="shared" si="178"/>
        <v>3.3948187834173561E-2</v>
      </c>
      <c r="AC505" s="454">
        <f t="shared" si="179"/>
        <v>109.02540482000684</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1.6856239989999999</v>
      </c>
      <c r="V506" s="475">
        <f t="shared" si="172"/>
        <v>7.4722120109999999</v>
      </c>
      <c r="W506" s="460">
        <f t="shared" si="173"/>
        <v>64.182676595999993</v>
      </c>
      <c r="X506" s="476">
        <f t="shared" si="174"/>
        <v>41.843853305999993</v>
      </c>
      <c r="Y506" s="476">
        <f t="shared" si="175"/>
        <v>86.692643762000003</v>
      </c>
      <c r="Z506" s="478">
        <f t="shared" si="176"/>
        <v>14.295853447999999</v>
      </c>
      <c r="AA506" s="465">
        <f t="shared" si="177"/>
        <v>216.17286312199997</v>
      </c>
      <c r="AB506" s="429">
        <f t="shared" si="178"/>
        <v>3.8922013525747201E-2</v>
      </c>
      <c r="AC506" s="454">
        <f t="shared" si="179"/>
        <v>109.16855210383578</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1.2277546079999999</v>
      </c>
      <c r="V507" s="475">
        <f t="shared" si="172"/>
        <v>4.6939656059999999</v>
      </c>
      <c r="W507" s="460">
        <f t="shared" si="173"/>
        <v>18.554603436000001</v>
      </c>
      <c r="X507" s="476">
        <f t="shared" si="174"/>
        <v>28.657352736</v>
      </c>
      <c r="Y507" s="476">
        <f t="shared" si="175"/>
        <v>117.88903664600001</v>
      </c>
      <c r="Z507" s="478">
        <f t="shared" si="176"/>
        <v>12.921252064000001</v>
      </c>
      <c r="AA507" s="465">
        <f t="shared" si="177"/>
        <v>183.943965096</v>
      </c>
      <c r="AB507" s="429">
        <f t="shared" si="178"/>
        <v>3.3119187089665103E-2</v>
      </c>
      <c r="AC507" s="454">
        <f t="shared" si="179"/>
        <v>107.11356394023497</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2.5625915899999998</v>
      </c>
      <c r="V508" s="475">
        <f t="shared" si="172"/>
        <v>7.7582078640000001</v>
      </c>
      <c r="W508" s="460">
        <f t="shared" si="173"/>
        <v>53.591654496000004</v>
      </c>
      <c r="X508" s="476">
        <f t="shared" si="174"/>
        <v>29.716194851999997</v>
      </c>
      <c r="Y508" s="476">
        <f t="shared" si="175"/>
        <v>38.864347500000001</v>
      </c>
      <c r="Z508" s="478">
        <f t="shared" si="176"/>
        <v>5.7340510259999995</v>
      </c>
      <c r="AA508" s="465">
        <f t="shared" si="177"/>
        <v>138.227047328</v>
      </c>
      <c r="AB508" s="429">
        <f t="shared" si="178"/>
        <v>2.488783711343176E-2</v>
      </c>
      <c r="AC508" s="454">
        <f t="shared" si="179"/>
        <v>100.62860470226713</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1.0929785400000001</v>
      </c>
      <c r="V509" s="475">
        <f t="shared" si="172"/>
        <v>5.2931951819999998</v>
      </c>
      <c r="W509" s="460">
        <f t="shared" si="173"/>
        <v>64.792135200000004</v>
      </c>
      <c r="X509" s="476">
        <f t="shared" si="174"/>
        <v>33.824108633999998</v>
      </c>
      <c r="Y509" s="476">
        <f t="shared" si="175"/>
        <v>44.634600540000001</v>
      </c>
      <c r="Z509" s="478">
        <f t="shared" si="176"/>
        <v>7.4228469220000006</v>
      </c>
      <c r="AA509" s="465">
        <f t="shared" si="177"/>
        <v>157.05986501799998</v>
      </c>
      <c r="AB509" s="429">
        <f t="shared" si="178"/>
        <v>2.8278693737486493E-2</v>
      </c>
      <c r="AC509" s="454">
        <f t="shared" si="179"/>
        <v>110.99662048212198</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1.3329906840000001</v>
      </c>
      <c r="V510" s="475">
        <f t="shared" si="172"/>
        <v>10.073413449</v>
      </c>
      <c r="W510" s="460">
        <f t="shared" si="173"/>
        <v>112.681973388</v>
      </c>
      <c r="X510" s="476">
        <f t="shared" si="174"/>
        <v>67.010950733999991</v>
      </c>
      <c r="Y510" s="476">
        <f t="shared" si="175"/>
        <v>115.77533422400001</v>
      </c>
      <c r="Z510" s="478">
        <f t="shared" si="176"/>
        <v>13.628189716000001</v>
      </c>
      <c r="AA510" s="465">
        <f t="shared" si="177"/>
        <v>320.502852195</v>
      </c>
      <c r="AB510" s="429">
        <f t="shared" si="178"/>
        <v>5.7706671263053656E-2</v>
      </c>
      <c r="AC510" s="454">
        <f t="shared" si="179"/>
        <v>110.73271695090784</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13.206208754000002</v>
      </c>
      <c r="V511" s="475">
        <f t="shared" si="172"/>
        <v>41.646459987</v>
      </c>
      <c r="W511" s="460">
        <f t="shared" si="173"/>
        <v>244.75824755399998</v>
      </c>
      <c r="X511" s="476">
        <f t="shared" si="174"/>
        <v>192.483685326</v>
      </c>
      <c r="Y511" s="476">
        <f t="shared" si="175"/>
        <v>306.10109651400001</v>
      </c>
      <c r="Z511" s="478">
        <f t="shared" si="176"/>
        <v>30.359051026000003</v>
      </c>
      <c r="AA511" s="465">
        <f t="shared" si="177"/>
        <v>828.5547491609999</v>
      </c>
      <c r="AB511" s="429">
        <f t="shared" si="178"/>
        <v>0.14918162570417715</v>
      </c>
      <c r="AC511" s="454">
        <f t="shared" si="179"/>
        <v>98.604563687832453</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9.397400060999999</v>
      </c>
      <c r="V512" s="475">
        <f t="shared" si="172"/>
        <v>29.412188288999999</v>
      </c>
      <c r="W512" s="460">
        <f t="shared" si="173"/>
        <v>180.58911365399999</v>
      </c>
      <c r="X512" s="476">
        <f t="shared" si="174"/>
        <v>113.62939530000001</v>
      </c>
      <c r="Y512" s="476">
        <f t="shared" si="175"/>
        <v>197.60800594999998</v>
      </c>
      <c r="Z512" s="478">
        <f t="shared" si="176"/>
        <v>24.899920198</v>
      </c>
      <c r="AA512" s="465">
        <f t="shared" si="177"/>
        <v>555.53602345199999</v>
      </c>
      <c r="AB512" s="429">
        <f t="shared" si="178"/>
        <v>0.10002449107886208</v>
      </c>
      <c r="AC512" s="454">
        <f t="shared" si="179"/>
        <v>100.71305705300728</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1.203753413</v>
      </c>
      <c r="V513" s="475">
        <f t="shared" si="172"/>
        <v>7.7445892259999995</v>
      </c>
      <c r="W513" s="460">
        <f t="shared" si="173"/>
        <v>75.762374297999997</v>
      </c>
      <c r="X513" s="476">
        <f t="shared" si="174"/>
        <v>53.785234043999999</v>
      </c>
      <c r="Y513" s="476">
        <f t="shared" si="175"/>
        <v>112.51992335</v>
      </c>
      <c r="Z513" s="478">
        <f t="shared" si="176"/>
        <v>11.703747936000001</v>
      </c>
      <c r="AA513" s="465">
        <f t="shared" si="177"/>
        <v>262.71962226699998</v>
      </c>
      <c r="AB513" s="429">
        <f t="shared" si="178"/>
        <v>4.7302776785559955E-2</v>
      </c>
      <c r="AC513" s="454">
        <f t="shared" si="179"/>
        <v>109.00896989901494</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24.248225967</v>
      </c>
      <c r="V516" s="475">
        <f t="shared" si="172"/>
        <v>81.212756327999998</v>
      </c>
      <c r="W516" s="460">
        <f t="shared" si="173"/>
        <v>391.34896064999998</v>
      </c>
      <c r="X516" s="476">
        <f t="shared" si="174"/>
        <v>313.366393104</v>
      </c>
      <c r="Y516" s="476">
        <f t="shared" si="175"/>
        <v>616.50101667800004</v>
      </c>
      <c r="Z516" s="478">
        <f t="shared" si="176"/>
        <v>107.73678785599999</v>
      </c>
      <c r="AA516" s="465">
        <f t="shared" si="177"/>
        <v>1534.4141405830001</v>
      </c>
      <c r="AB516" s="429">
        <f t="shared" si="178"/>
        <v>0.27627190143734248</v>
      </c>
      <c r="AC516" s="454">
        <f t="shared" si="179"/>
        <v>100.79591231953199</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8.9842385520000008</v>
      </c>
      <c r="V517" s="475">
        <f t="shared" si="172"/>
        <v>39.981777362999999</v>
      </c>
      <c r="W517" s="460">
        <f t="shared" si="173"/>
        <v>227.14197198000002</v>
      </c>
      <c r="X517" s="476">
        <f t="shared" si="174"/>
        <v>185.039807946</v>
      </c>
      <c r="Y517" s="476">
        <f t="shared" si="175"/>
        <v>431.63774267399998</v>
      </c>
      <c r="Z517" s="478">
        <f t="shared" si="176"/>
        <v>63.617525594</v>
      </c>
      <c r="AA517" s="465">
        <f t="shared" si="177"/>
        <v>956.40306410899996</v>
      </c>
      <c r="AB517" s="429">
        <f t="shared" si="178"/>
        <v>0.17220076775459128</v>
      </c>
      <c r="AC517" s="454">
        <f t="shared" si="179"/>
        <v>105.23860705819182</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17.693396452999998</v>
      </c>
      <c r="V518" s="475">
        <f t="shared" si="172"/>
        <v>48.221694575999997</v>
      </c>
      <c r="W518" s="460">
        <f t="shared" si="173"/>
        <v>215.26618626000001</v>
      </c>
      <c r="X518" s="476">
        <f t="shared" si="174"/>
        <v>172.03280993999999</v>
      </c>
      <c r="Y518" s="476">
        <f t="shared" si="175"/>
        <v>302.71134719600002</v>
      </c>
      <c r="Z518" s="478">
        <f t="shared" si="176"/>
        <v>54.739312804000001</v>
      </c>
      <c r="AA518" s="465">
        <f t="shared" si="177"/>
        <v>810.664747229</v>
      </c>
      <c r="AB518" s="429">
        <f t="shared" si="178"/>
        <v>0.14596052344778537</v>
      </c>
      <c r="AC518" s="454">
        <f t="shared" si="179"/>
        <v>97.012598092794747</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11.026225613000001</v>
      </c>
      <c r="V519" s="475">
        <f t="shared" si="172"/>
        <v>28.985446512000003</v>
      </c>
      <c r="W519" s="460">
        <f t="shared" si="173"/>
        <v>152.628849726</v>
      </c>
      <c r="X519" s="476">
        <f t="shared" si="174"/>
        <v>120.53805629999999</v>
      </c>
      <c r="Y519" s="476">
        <f t="shared" si="175"/>
        <v>199.77291979400002</v>
      </c>
      <c r="Z519" s="478">
        <f t="shared" si="176"/>
        <v>52.585741506000005</v>
      </c>
      <c r="AA519" s="465">
        <f t="shared" si="177"/>
        <v>565.537239451</v>
      </c>
      <c r="AB519" s="429">
        <f t="shared" si="178"/>
        <v>0.10182521416114512</v>
      </c>
      <c r="AC519" s="454">
        <f t="shared" si="179"/>
        <v>100.80166134801176</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14.489884540999999</v>
      </c>
      <c r="V520" s="475">
        <f t="shared" si="172"/>
        <v>42.43641435</v>
      </c>
      <c r="W520" s="460">
        <f t="shared" si="173"/>
        <v>168.28588981800002</v>
      </c>
      <c r="X520" s="476">
        <f t="shared" si="174"/>
        <v>121.87738191599999</v>
      </c>
      <c r="Y520" s="476">
        <f t="shared" si="175"/>
        <v>153.60496485600001</v>
      </c>
      <c r="Z520" s="478">
        <f t="shared" si="176"/>
        <v>34.971346228000002</v>
      </c>
      <c r="AA520" s="465">
        <f t="shared" si="177"/>
        <v>535.66588170900002</v>
      </c>
      <c r="AB520" s="429">
        <f t="shared" si="178"/>
        <v>9.644686382949226E-2</v>
      </c>
      <c r="AC520" s="454">
        <f t="shared" si="179"/>
        <v>92.92168443169551</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7.4291550189999995</v>
      </c>
      <c r="V521" s="475">
        <f t="shared" ref="V521:V584" si="193">IFERROR(V$5*I521,"")</f>
        <v>23.532754905000001</v>
      </c>
      <c r="W521" s="460">
        <f t="shared" ref="W521:W584" si="194">IFERROR(W$5*K521,"")</f>
        <v>121.093228014</v>
      </c>
      <c r="X521" s="476">
        <f t="shared" ref="X521:X584" si="195">IFERROR(X$5*M521,"")</f>
        <v>97.839100217999999</v>
      </c>
      <c r="Y521" s="476">
        <f t="shared" ref="Y521:Y584" si="196">IFERROR(Y$5*O521,"")</f>
        <v>152.64550541</v>
      </c>
      <c r="Z521" s="478">
        <f t="shared" ref="Z521:Z584" si="197">IFERROR(Z$5*Q521,"")</f>
        <v>24.685354889999999</v>
      </c>
      <c r="AA521" s="465">
        <f t="shared" ref="AA521:AA584" si="198">IFERROR(SUM(U521:Z521),"")</f>
        <v>427.22509845599996</v>
      </c>
      <c r="AB521" s="429">
        <f t="shared" ref="AB521:AB584" si="199">IF(OR(AA521="", AA521=0), "", AA521/$AA$5)</f>
        <v>7.6922055897731351E-2</v>
      </c>
      <c r="AC521" s="454">
        <f t="shared" ref="AC521:AC584" si="200">IF(OR(AB521="", AB521=0), "", IF(AN521&gt;0, AB521/AN521*100, ""))</f>
        <v>98.500716019178384</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0.8047073440000001</v>
      </c>
      <c r="V522" s="475">
        <f t="shared" si="193"/>
        <v>2.398990473</v>
      </c>
      <c r="W522" s="460">
        <f t="shared" si="194"/>
        <v>25.426894998000002</v>
      </c>
      <c r="X522" s="476">
        <f t="shared" si="195"/>
        <v>25.956033624</v>
      </c>
      <c r="Y522" s="476">
        <f t="shared" si="196"/>
        <v>99.532394569999994</v>
      </c>
      <c r="Z522" s="478">
        <f t="shared" si="197"/>
        <v>3.0290877599999999</v>
      </c>
      <c r="AA522" s="465">
        <f t="shared" si="198"/>
        <v>157.148108769</v>
      </c>
      <c r="AB522" s="429">
        <f t="shared" si="199"/>
        <v>2.8294582061397192E-2</v>
      </c>
      <c r="AC522" s="454">
        <f t="shared" si="200"/>
        <v>107.20603534055159</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0.95713459899999997</v>
      </c>
      <c r="V523" s="475">
        <f t="shared" si="193"/>
        <v>3.627586215</v>
      </c>
      <c r="W523" s="460">
        <f t="shared" si="194"/>
        <v>27.297892158</v>
      </c>
      <c r="X523" s="476">
        <f t="shared" si="195"/>
        <v>20.885333153999998</v>
      </c>
      <c r="Y523" s="476">
        <f t="shared" si="196"/>
        <v>58.046934700000001</v>
      </c>
      <c r="Z523" s="478">
        <f t="shared" si="197"/>
        <v>3.0198508240000002</v>
      </c>
      <c r="AA523" s="465">
        <f t="shared" si="198"/>
        <v>113.83473165000001</v>
      </c>
      <c r="AB523" s="429">
        <f t="shared" si="199"/>
        <v>2.0495990574360821E-2</v>
      </c>
      <c r="AC523" s="454">
        <f t="shared" si="200"/>
        <v>105.03291959016718</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1.3854392630000001</v>
      </c>
      <c r="V524" s="475">
        <f t="shared" si="193"/>
        <v>3.6776613059999996</v>
      </c>
      <c r="W524" s="460">
        <f t="shared" si="194"/>
        <v>19.657224677999999</v>
      </c>
      <c r="X524" s="476">
        <f t="shared" si="195"/>
        <v>25.55079198</v>
      </c>
      <c r="Y524" s="476">
        <f t="shared" si="196"/>
        <v>54.520824888</v>
      </c>
      <c r="Z524" s="478">
        <f t="shared" si="197"/>
        <v>7.7543667959999993</v>
      </c>
      <c r="AA524" s="465">
        <f t="shared" si="198"/>
        <v>112.546308911</v>
      </c>
      <c r="AB524" s="429">
        <f t="shared" si="199"/>
        <v>2.0264009526647461E-2</v>
      </c>
      <c r="AC524" s="454">
        <f t="shared" si="200"/>
        <v>101.39695027011339</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4.0355292179999998</v>
      </c>
      <c r="V525" s="475">
        <f t="shared" si="193"/>
        <v>7.0505622990000001</v>
      </c>
      <c r="W525" s="460">
        <f t="shared" si="194"/>
        <v>18.724495151999999</v>
      </c>
      <c r="X525" s="476">
        <f t="shared" si="195"/>
        <v>8.0122372259999999</v>
      </c>
      <c r="Y525" s="476">
        <f t="shared" si="196"/>
        <v>14.821031908</v>
      </c>
      <c r="Z525" s="478">
        <f t="shared" si="197"/>
        <v>5.1446660319999999</v>
      </c>
      <c r="AA525" s="465">
        <f t="shared" si="198"/>
        <v>57.788521834999997</v>
      </c>
      <c r="AB525" s="429">
        <f t="shared" si="199"/>
        <v>1.0404847287540511E-2</v>
      </c>
      <c r="AC525" s="454">
        <f t="shared" si="200"/>
        <v>79.491978784247664</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1.3184167249999998</v>
      </c>
      <c r="V526" s="475">
        <f t="shared" si="193"/>
        <v>4.4359712099999999</v>
      </c>
      <c r="W526" s="460">
        <f t="shared" si="194"/>
        <v>19.490820449999998</v>
      </c>
      <c r="X526" s="476">
        <f t="shared" si="195"/>
        <v>15.57634605</v>
      </c>
      <c r="Y526" s="476">
        <f t="shared" si="196"/>
        <v>25.268612312000002</v>
      </c>
      <c r="Z526" s="478">
        <f t="shared" si="197"/>
        <v>5.3552184499999997</v>
      </c>
      <c r="AA526" s="465">
        <f t="shared" si="198"/>
        <v>71.445385196999993</v>
      </c>
      <c r="AB526" s="429">
        <f t="shared" si="199"/>
        <v>1.286377119139359E-2</v>
      </c>
      <c r="AC526" s="454">
        <f t="shared" si="200"/>
        <v>98.473119468145171</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12.144616406999999</v>
      </c>
      <c r="V529" s="475">
        <f t="shared" si="193"/>
        <v>35.336390264999999</v>
      </c>
      <c r="W529" s="460">
        <f t="shared" si="194"/>
        <v>182.43103072800002</v>
      </c>
      <c r="X529" s="476">
        <f t="shared" si="195"/>
        <v>175.826537508</v>
      </c>
      <c r="Y529" s="476">
        <f t="shared" si="196"/>
        <v>311.93306252000002</v>
      </c>
      <c r="Z529" s="478">
        <f t="shared" si="197"/>
        <v>27.413476687999999</v>
      </c>
      <c r="AA529" s="465">
        <f t="shared" si="198"/>
        <v>745.085114116</v>
      </c>
      <c r="AB529" s="429">
        <f t="shared" si="199"/>
        <v>0.13415288334821751</v>
      </c>
      <c r="AC529" s="454">
        <f t="shared" si="200"/>
        <v>97.200925987059833</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7.6508498769999997</v>
      </c>
      <c r="V530" s="475">
        <f t="shared" si="193"/>
        <v>26.002934792999998</v>
      </c>
      <c r="W530" s="460">
        <f t="shared" si="194"/>
        <v>144.455039688</v>
      </c>
      <c r="X530" s="476">
        <f t="shared" si="195"/>
        <v>158.01250727399997</v>
      </c>
      <c r="Y530" s="476">
        <f t="shared" si="196"/>
        <v>343.39174042799999</v>
      </c>
      <c r="Z530" s="478">
        <f t="shared" si="197"/>
        <v>32.047846921999998</v>
      </c>
      <c r="AA530" s="465">
        <f t="shared" si="198"/>
        <v>711.56091898199998</v>
      </c>
      <c r="AB530" s="429">
        <f t="shared" si="199"/>
        <v>0.12811683813143679</v>
      </c>
      <c r="AC530" s="454">
        <f t="shared" si="200"/>
        <v>101.12956801574515</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4.5473077169999998</v>
      </c>
      <c r="V531" s="475">
        <f t="shared" si="193"/>
        <v>18.113077818000001</v>
      </c>
      <c r="W531" s="460">
        <f t="shared" si="194"/>
        <v>81.545452517999991</v>
      </c>
      <c r="X531" s="476">
        <f t="shared" si="195"/>
        <v>69.21687009</v>
      </c>
      <c r="Y531" s="476">
        <f t="shared" si="196"/>
        <v>134.92208195399999</v>
      </c>
      <c r="Z531" s="478">
        <f t="shared" si="197"/>
        <v>12.096491076000001</v>
      </c>
      <c r="AA531" s="465">
        <f t="shared" si="198"/>
        <v>320.44128117299999</v>
      </c>
      <c r="AB531" s="429">
        <f t="shared" si="199"/>
        <v>5.769558537504501E-2</v>
      </c>
      <c r="AC531" s="454">
        <f t="shared" si="200"/>
        <v>98.29404391062215</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5.5922838669999999</v>
      </c>
      <c r="V532" s="475">
        <f t="shared" si="193"/>
        <v>19.901687552999999</v>
      </c>
      <c r="W532" s="460">
        <f t="shared" si="194"/>
        <v>173.993426352</v>
      </c>
      <c r="X532" s="476">
        <f t="shared" si="195"/>
        <v>234.121652856</v>
      </c>
      <c r="Y532" s="476">
        <f t="shared" si="196"/>
        <v>493.71144676599999</v>
      </c>
      <c r="Z532" s="478">
        <f t="shared" si="197"/>
        <v>40.648923264000004</v>
      </c>
      <c r="AA532" s="465">
        <f t="shared" si="198"/>
        <v>967.96942065799999</v>
      </c>
      <c r="AB532" s="429">
        <f t="shared" si="199"/>
        <v>0.1742832950410515</v>
      </c>
      <c r="AC532" s="454">
        <f t="shared" si="200"/>
        <v>103.6606853134425</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0.41909819999999998</v>
      </c>
      <c r="V533" s="475">
        <f t="shared" si="193"/>
        <v>2.0564473049999998</v>
      </c>
      <c r="W533" s="460">
        <f t="shared" si="194"/>
        <v>20.829912594</v>
      </c>
      <c r="X533" s="476">
        <f t="shared" si="195"/>
        <v>30.873077267999999</v>
      </c>
      <c r="Y533" s="476">
        <f t="shared" si="196"/>
        <v>104.9136817</v>
      </c>
      <c r="Z533" s="478">
        <f t="shared" si="197"/>
        <v>5.8125996539999996</v>
      </c>
      <c r="AA533" s="465">
        <f t="shared" si="198"/>
        <v>164.90481672099997</v>
      </c>
      <c r="AB533" s="429">
        <f t="shared" si="199"/>
        <v>2.9691180540331288E-2</v>
      </c>
      <c r="AC533" s="454">
        <f t="shared" si="200"/>
        <v>107.55945076377189</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0.77727021499999993</v>
      </c>
      <c r="V534" s="475">
        <f t="shared" si="193"/>
        <v>3.3139215450000004</v>
      </c>
      <c r="W534" s="460">
        <f t="shared" si="194"/>
        <v>51.560128206000002</v>
      </c>
      <c r="X534" s="476">
        <f t="shared" si="195"/>
        <v>84.373992150000007</v>
      </c>
      <c r="Y534" s="476">
        <f t="shared" si="196"/>
        <v>226.428411388</v>
      </c>
      <c r="Z534" s="478">
        <f t="shared" si="197"/>
        <v>13.156897948000001</v>
      </c>
      <c r="AA534" s="465">
        <f t="shared" si="198"/>
        <v>379.61062145199998</v>
      </c>
      <c r="AB534" s="429">
        <f t="shared" si="199"/>
        <v>6.8349049595246666E-2</v>
      </c>
      <c r="AC534" s="454">
        <f t="shared" si="200"/>
        <v>106.48239307745993</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10.512533595000001</v>
      </c>
      <c r="V535" s="475">
        <f t="shared" si="193"/>
        <v>36.566626931999998</v>
      </c>
      <c r="W535" s="460">
        <f t="shared" si="194"/>
        <v>263.75978720400002</v>
      </c>
      <c r="X535" s="476">
        <f t="shared" si="195"/>
        <v>288.0049272</v>
      </c>
      <c r="Y535" s="476">
        <f t="shared" si="196"/>
        <v>725.33925696799997</v>
      </c>
      <c r="Z535" s="478">
        <f t="shared" si="197"/>
        <v>74.660486280000001</v>
      </c>
      <c r="AA535" s="465">
        <f t="shared" si="198"/>
        <v>1398.843618179</v>
      </c>
      <c r="AB535" s="429">
        <f t="shared" si="199"/>
        <v>0.25186237273658624</v>
      </c>
      <c r="AC535" s="454">
        <f t="shared" si="200"/>
        <v>105.21793139365947</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24.562477351999998</v>
      </c>
      <c r="V537" s="475">
        <f t="shared" si="193"/>
        <v>86.997248613000011</v>
      </c>
      <c r="W537" s="460">
        <f t="shared" si="194"/>
        <v>487.56622929600002</v>
      </c>
      <c r="X537" s="476">
        <f t="shared" si="195"/>
        <v>455.84113212599999</v>
      </c>
      <c r="Y537" s="476">
        <f t="shared" si="196"/>
        <v>1009.09991003</v>
      </c>
      <c r="Z537" s="478">
        <f t="shared" si="197"/>
        <v>164.67723287999999</v>
      </c>
      <c r="AA537" s="465">
        <f t="shared" si="198"/>
        <v>2228.7442302969998</v>
      </c>
      <c r="AB537" s="429">
        <f t="shared" si="199"/>
        <v>0.40128632162351457</v>
      </c>
      <c r="AC537" s="454">
        <f t="shared" si="200"/>
        <v>104.10882703062876</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19.315441899</v>
      </c>
      <c r="V538" s="475">
        <f t="shared" si="193"/>
        <v>42.813141921000003</v>
      </c>
      <c r="W538" s="460">
        <f t="shared" si="194"/>
        <v>154.31471174999999</v>
      </c>
      <c r="X538" s="476">
        <f t="shared" si="195"/>
        <v>98.315407614000009</v>
      </c>
      <c r="Y538" s="476">
        <f t="shared" si="196"/>
        <v>142.17346803800001</v>
      </c>
      <c r="Z538" s="478">
        <f t="shared" si="197"/>
        <v>25.960327070000002</v>
      </c>
      <c r="AA538" s="465">
        <f t="shared" si="198"/>
        <v>482.89249829199997</v>
      </c>
      <c r="AB538" s="429">
        <f t="shared" si="199"/>
        <v>8.6944994290961461E-2</v>
      </c>
      <c r="AC538" s="454">
        <f t="shared" si="200"/>
        <v>87.761904153600028</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23.367955235</v>
      </c>
      <c r="V539" s="475">
        <f t="shared" si="193"/>
        <v>77.536683675000006</v>
      </c>
      <c r="W539" s="460">
        <f t="shared" si="194"/>
        <v>506.03957225400001</v>
      </c>
      <c r="X539" s="476">
        <f t="shared" si="195"/>
        <v>469.23351847200001</v>
      </c>
      <c r="Y539" s="476">
        <f t="shared" si="196"/>
        <v>993.87199794200001</v>
      </c>
      <c r="Z539" s="478">
        <f t="shared" si="197"/>
        <v>132.118819876</v>
      </c>
      <c r="AA539" s="465">
        <f t="shared" si="198"/>
        <v>2202.168547454</v>
      </c>
      <c r="AB539" s="429">
        <f t="shared" si="199"/>
        <v>0.39650135892221822</v>
      </c>
      <c r="AC539" s="454">
        <f t="shared" si="200"/>
        <v>103.74495486394324</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6.6169512240000001</v>
      </c>
      <c r="V540" s="475">
        <f t="shared" si="193"/>
        <v>19.670166846000001</v>
      </c>
      <c r="W540" s="460">
        <f t="shared" si="194"/>
        <v>105.97793734800001</v>
      </c>
      <c r="X540" s="476">
        <f t="shared" si="195"/>
        <v>65.314843229999994</v>
      </c>
      <c r="Y540" s="476">
        <f t="shared" si="196"/>
        <v>113.72334695399999</v>
      </c>
      <c r="Z540" s="478">
        <f t="shared" si="197"/>
        <v>11.585924994000001</v>
      </c>
      <c r="AA540" s="465">
        <f t="shared" si="198"/>
        <v>322.88917059599993</v>
      </c>
      <c r="AB540" s="429">
        <f t="shared" si="199"/>
        <v>5.8136328879366213E-2</v>
      </c>
      <c r="AC540" s="454">
        <f t="shared" si="200"/>
        <v>97.72643256087504</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2.2616532610000002</v>
      </c>
      <c r="V541" s="475">
        <f t="shared" si="193"/>
        <v>11.231016093000001</v>
      </c>
      <c r="W541" s="460">
        <f t="shared" si="194"/>
        <v>100.05942499800001</v>
      </c>
      <c r="X541" s="476">
        <f t="shared" si="195"/>
        <v>71.805150053999995</v>
      </c>
      <c r="Y541" s="476">
        <f t="shared" si="196"/>
        <v>143.63917448000001</v>
      </c>
      <c r="Z541" s="478">
        <f t="shared" si="197"/>
        <v>16.770135624000002</v>
      </c>
      <c r="AA541" s="465">
        <f t="shared" si="198"/>
        <v>345.76655450999999</v>
      </c>
      <c r="AB541" s="429">
        <f t="shared" si="199"/>
        <v>6.2255411326971551E-2</v>
      </c>
      <c r="AC541" s="454">
        <f t="shared" si="200"/>
        <v>107.6540850479881</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45.565389547999999</v>
      </c>
      <c r="V542" s="475">
        <f t="shared" si="193"/>
        <v>154.10188926000001</v>
      </c>
      <c r="W542" s="460">
        <f t="shared" si="194"/>
        <v>628.79791518000002</v>
      </c>
      <c r="X542" s="476">
        <f t="shared" si="195"/>
        <v>525.90115452599991</v>
      </c>
      <c r="Y542" s="476">
        <f t="shared" si="196"/>
        <v>1100.17424433</v>
      </c>
      <c r="Z542" s="478">
        <f t="shared" si="197"/>
        <v>153.876794166</v>
      </c>
      <c r="AA542" s="465">
        <f t="shared" si="198"/>
        <v>2608.4173870099999</v>
      </c>
      <c r="AB542" s="429">
        <f t="shared" si="199"/>
        <v>0.46964663071840113</v>
      </c>
      <c r="AC542" s="454">
        <f t="shared" si="200"/>
        <v>98.249144988519134</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0.712651531</v>
      </c>
      <c r="V543" s="475">
        <f t="shared" si="193"/>
        <v>4.2899395770000002</v>
      </c>
      <c r="W543" s="460">
        <f t="shared" si="194"/>
        <v>49.027493483999997</v>
      </c>
      <c r="X543" s="476">
        <f t="shared" si="195"/>
        <v>78.805269876000011</v>
      </c>
      <c r="Y543" s="476">
        <f t="shared" si="196"/>
        <v>226.15069976199999</v>
      </c>
      <c r="Z543" s="478">
        <f t="shared" si="197"/>
        <v>12.292862646000001</v>
      </c>
      <c r="AA543" s="465">
        <f t="shared" si="198"/>
        <v>371.27891687599998</v>
      </c>
      <c r="AB543" s="429">
        <f t="shared" si="199"/>
        <v>6.684892273604609E-2</v>
      </c>
      <c r="AC543" s="454">
        <f t="shared" si="200"/>
        <v>106.49209739459214</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2.7138632839999999</v>
      </c>
      <c r="V544" s="475">
        <f t="shared" si="193"/>
        <v>9.2341656990000001</v>
      </c>
      <c r="W544" s="460">
        <f t="shared" si="194"/>
        <v>59.013797784000005</v>
      </c>
      <c r="X544" s="476">
        <f t="shared" si="195"/>
        <v>46.921139838000002</v>
      </c>
      <c r="Y544" s="476">
        <f t="shared" si="196"/>
        <v>89.154571611999998</v>
      </c>
      <c r="Z544" s="478">
        <f t="shared" si="197"/>
        <v>48.182590566000002</v>
      </c>
      <c r="AA544" s="465">
        <f t="shared" si="198"/>
        <v>255.22012878300001</v>
      </c>
      <c r="AB544" s="429">
        <f t="shared" si="199"/>
        <v>4.5952489878105872E-2</v>
      </c>
      <c r="AC544" s="454">
        <f t="shared" si="200"/>
        <v>115.50804752212231</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14.428986194999998</v>
      </c>
      <c r="V545" s="475">
        <f t="shared" si="193"/>
        <v>50.278148414999997</v>
      </c>
      <c r="W545" s="460">
        <f t="shared" si="194"/>
        <v>242.75712062999997</v>
      </c>
      <c r="X545" s="476">
        <f t="shared" si="195"/>
        <v>194.59731157200002</v>
      </c>
      <c r="Y545" s="476">
        <f t="shared" si="196"/>
        <v>370.06071526999995</v>
      </c>
      <c r="Z545" s="478">
        <f t="shared" si="197"/>
        <v>85.278926937999998</v>
      </c>
      <c r="AA545" s="465">
        <f t="shared" si="198"/>
        <v>957.4012090199999</v>
      </c>
      <c r="AB545" s="429">
        <f t="shared" si="199"/>
        <v>0.17238048415916454</v>
      </c>
      <c r="AC545" s="454">
        <f t="shared" si="200"/>
        <v>102.4577947669173</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7.2335606300000004</v>
      </c>
      <c r="V546" s="475">
        <f t="shared" si="193"/>
        <v>23.230904598000002</v>
      </c>
      <c r="W546" s="460">
        <f t="shared" si="194"/>
        <v>120.29273766599999</v>
      </c>
      <c r="X546" s="476">
        <f t="shared" si="195"/>
        <v>96.317200757999998</v>
      </c>
      <c r="Y546" s="476">
        <f t="shared" si="196"/>
        <v>197.05148095400003</v>
      </c>
      <c r="Z546" s="478">
        <f t="shared" si="197"/>
        <v>33.114290661999995</v>
      </c>
      <c r="AA546" s="465">
        <f t="shared" si="198"/>
        <v>477.24017526799997</v>
      </c>
      <c r="AB546" s="429">
        <f t="shared" si="199"/>
        <v>8.5927291189773131E-2</v>
      </c>
      <c r="AC546" s="454">
        <f t="shared" si="200"/>
        <v>101.66908792757772</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7.8246198480000002</v>
      </c>
      <c r="V547" s="475">
        <f t="shared" si="193"/>
        <v>26.308209213000001</v>
      </c>
      <c r="W547" s="460">
        <f t="shared" si="194"/>
        <v>112.577264142</v>
      </c>
      <c r="X547" s="476">
        <f t="shared" si="195"/>
        <v>90.211896072000002</v>
      </c>
      <c r="Y547" s="476">
        <f t="shared" si="196"/>
        <v>158.21824897799999</v>
      </c>
      <c r="Z547" s="478">
        <f t="shared" si="197"/>
        <v>43.503246019999999</v>
      </c>
      <c r="AA547" s="465">
        <f t="shared" si="198"/>
        <v>438.64348427300001</v>
      </c>
      <c r="AB547" s="429">
        <f t="shared" si="199"/>
        <v>7.8977940992617929E-2</v>
      </c>
      <c r="AC547" s="454">
        <f t="shared" si="200"/>
        <v>100.77533969545649</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29.928108690999998</v>
      </c>
      <c r="V548" s="475">
        <f t="shared" si="193"/>
        <v>96.768809973000003</v>
      </c>
      <c r="W548" s="460">
        <f t="shared" si="194"/>
        <v>480.22804404000004</v>
      </c>
      <c r="X548" s="476">
        <f t="shared" si="195"/>
        <v>394.39276683600002</v>
      </c>
      <c r="Y548" s="476">
        <f t="shared" si="196"/>
        <v>761.3820949200001</v>
      </c>
      <c r="Z548" s="478">
        <f t="shared" si="197"/>
        <v>133.075895914</v>
      </c>
      <c r="AA548" s="465">
        <f t="shared" si="198"/>
        <v>1895.7757203740002</v>
      </c>
      <c r="AB548" s="429">
        <f t="shared" si="199"/>
        <v>0.34133520352430685</v>
      </c>
      <c r="AC548" s="454">
        <f t="shared" si="200"/>
        <v>100.79774541751966</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6.8320686090000002</v>
      </c>
      <c r="V549" s="475">
        <f t="shared" si="193"/>
        <v>20.742338924999999</v>
      </c>
      <c r="W549" s="460">
        <f t="shared" si="194"/>
        <v>111.402002196</v>
      </c>
      <c r="X549" s="476">
        <f t="shared" si="195"/>
        <v>103.241206698</v>
      </c>
      <c r="Y549" s="476">
        <f t="shared" si="196"/>
        <v>201.116527206</v>
      </c>
      <c r="Z549" s="478">
        <f t="shared" si="197"/>
        <v>51.672548794000001</v>
      </c>
      <c r="AA549" s="465">
        <f t="shared" si="198"/>
        <v>495.00669242800001</v>
      </c>
      <c r="AB549" s="429">
        <f t="shared" si="199"/>
        <v>8.9126159961829307E-2</v>
      </c>
      <c r="AC549" s="454">
        <f t="shared" si="200"/>
        <v>104.44534193410976</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16.328667465999999</v>
      </c>
      <c r="V550" s="475">
        <f t="shared" si="193"/>
        <v>51.553584026999999</v>
      </c>
      <c r="W550" s="460">
        <f t="shared" si="194"/>
        <v>260.52415549199998</v>
      </c>
      <c r="X550" s="476">
        <f t="shared" si="195"/>
        <v>215.08731025199998</v>
      </c>
      <c r="Y550" s="476">
        <f t="shared" si="196"/>
        <v>400.832036082</v>
      </c>
      <c r="Z550" s="478">
        <f t="shared" si="197"/>
        <v>65.819692458000006</v>
      </c>
      <c r="AA550" s="465">
        <f t="shared" si="198"/>
        <v>1010.1454457769998</v>
      </c>
      <c r="AB550" s="429">
        <f t="shared" si="199"/>
        <v>0.18187710582949224</v>
      </c>
      <c r="AC550" s="454">
        <f t="shared" si="200"/>
        <v>100.1685611330518</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16.241617629</v>
      </c>
      <c r="V551" s="475">
        <f t="shared" si="193"/>
        <v>54.434792906999995</v>
      </c>
      <c r="W551" s="460">
        <f t="shared" si="194"/>
        <v>307.05893968199996</v>
      </c>
      <c r="X551" s="476">
        <f t="shared" si="195"/>
        <v>249.07476514200002</v>
      </c>
      <c r="Y551" s="476">
        <f t="shared" si="196"/>
        <v>530.22249750000003</v>
      </c>
      <c r="Z551" s="478">
        <f t="shared" si="197"/>
        <v>118.60744406800001</v>
      </c>
      <c r="AA551" s="465">
        <f t="shared" si="198"/>
        <v>1275.6400569279999</v>
      </c>
      <c r="AB551" s="429">
        <f t="shared" si="199"/>
        <v>0.22967952051278356</v>
      </c>
      <c r="AC551" s="454">
        <f t="shared" si="200"/>
        <v>105.35284172993498</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4.1981483600000002</v>
      </c>
      <c r="V552" s="475">
        <f t="shared" si="193"/>
        <v>9.2911344570000001</v>
      </c>
      <c r="W552" s="460">
        <f t="shared" si="194"/>
        <v>38.329056179999995</v>
      </c>
      <c r="X552" s="476">
        <f t="shared" si="195"/>
        <v>32.048004599999999</v>
      </c>
      <c r="Y552" s="476">
        <f t="shared" si="196"/>
        <v>68.237098302000007</v>
      </c>
      <c r="Z552" s="478">
        <f t="shared" si="197"/>
        <v>21.227873293999998</v>
      </c>
      <c r="AA552" s="465">
        <f t="shared" si="198"/>
        <v>173.33131519300002</v>
      </c>
      <c r="AB552" s="429">
        <f t="shared" si="199"/>
        <v>3.1208375079762339E-2</v>
      </c>
      <c r="AC552" s="454">
        <f t="shared" si="200"/>
        <v>100.37471127294084</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21.505521866999999</v>
      </c>
      <c r="V553" s="475">
        <f t="shared" si="193"/>
        <v>80.932232997</v>
      </c>
      <c r="W553" s="460">
        <f t="shared" si="194"/>
        <v>410.80933154399997</v>
      </c>
      <c r="X553" s="476">
        <f t="shared" si="195"/>
        <v>396.92919488399997</v>
      </c>
      <c r="Y553" s="476">
        <f t="shared" si="196"/>
        <v>771.83153123800003</v>
      </c>
      <c r="Z553" s="478">
        <f t="shared" si="197"/>
        <v>65.059413116000002</v>
      </c>
      <c r="AA553" s="465">
        <f t="shared" si="198"/>
        <v>1747.067225646</v>
      </c>
      <c r="AB553" s="429">
        <f t="shared" si="199"/>
        <v>0.31456017746597048</v>
      </c>
      <c r="AC553" s="454">
        <f t="shared" si="200"/>
        <v>99.272703191796964</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11.778037595999999</v>
      </c>
      <c r="V554" s="475">
        <f t="shared" si="193"/>
        <v>40.199031081000001</v>
      </c>
      <c r="W554" s="460">
        <f t="shared" si="194"/>
        <v>210.19484669400001</v>
      </c>
      <c r="X554" s="476">
        <f t="shared" si="195"/>
        <v>210.23551641</v>
      </c>
      <c r="Y554" s="476">
        <f t="shared" si="196"/>
        <v>451.12736668999997</v>
      </c>
      <c r="Z554" s="478">
        <f t="shared" si="197"/>
        <v>73.847024818000008</v>
      </c>
      <c r="AA554" s="465">
        <f t="shared" si="198"/>
        <v>997.38182328899995</v>
      </c>
      <c r="AB554" s="429">
        <f t="shared" si="199"/>
        <v>0.17957901031490817</v>
      </c>
      <c r="AC554" s="454">
        <f t="shared" si="200"/>
        <v>102.93871841441096</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8.9184331700000001</v>
      </c>
      <c r="V555" s="475">
        <f t="shared" si="193"/>
        <v>33.508448225999999</v>
      </c>
      <c r="W555" s="460">
        <f t="shared" si="194"/>
        <v>164.928494298</v>
      </c>
      <c r="X555" s="476">
        <f t="shared" si="195"/>
        <v>129.705549768</v>
      </c>
      <c r="Y555" s="476">
        <f t="shared" si="196"/>
        <v>266.18386429999998</v>
      </c>
      <c r="Z555" s="478">
        <f t="shared" si="197"/>
        <v>44.89063822</v>
      </c>
      <c r="AA555" s="465">
        <f t="shared" si="198"/>
        <v>648.13542798200001</v>
      </c>
      <c r="AB555" s="429">
        <f t="shared" si="199"/>
        <v>0.11669705221137919</v>
      </c>
      <c r="AC555" s="454">
        <f t="shared" si="200"/>
        <v>102.0521467846023</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10.228994155999999</v>
      </c>
      <c r="V556" s="475">
        <f t="shared" si="193"/>
        <v>33.960787541999998</v>
      </c>
      <c r="W556" s="460">
        <f t="shared" si="194"/>
        <v>159.89368444800002</v>
      </c>
      <c r="X556" s="476">
        <f t="shared" si="195"/>
        <v>131.55323869200001</v>
      </c>
      <c r="Y556" s="476">
        <f t="shared" si="196"/>
        <v>254.64301283200001</v>
      </c>
      <c r="Z556" s="478">
        <f t="shared" si="197"/>
        <v>65.479601901999999</v>
      </c>
      <c r="AA556" s="465">
        <f t="shared" si="198"/>
        <v>655.75931957200009</v>
      </c>
      <c r="AB556" s="429">
        <f t="shared" si="199"/>
        <v>0.11806973704933384</v>
      </c>
      <c r="AC556" s="454">
        <f t="shared" si="200"/>
        <v>102.89601605377354</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16.071288927000001</v>
      </c>
      <c r="V557" s="475">
        <f t="shared" si="193"/>
        <v>53.735763608999996</v>
      </c>
      <c r="W557" s="460">
        <f t="shared" si="194"/>
        <v>281.377885392</v>
      </c>
      <c r="X557" s="476">
        <f t="shared" si="195"/>
        <v>232.86989310000001</v>
      </c>
      <c r="Y557" s="476">
        <f t="shared" si="196"/>
        <v>465.014779858</v>
      </c>
      <c r="Z557" s="478">
        <f t="shared" si="197"/>
        <v>90.793871412000001</v>
      </c>
      <c r="AA557" s="465">
        <f t="shared" si="198"/>
        <v>1139.8634822980002</v>
      </c>
      <c r="AB557" s="429">
        <f t="shared" si="199"/>
        <v>0.20523289202340661</v>
      </c>
      <c r="AC557" s="454">
        <f t="shared" si="200"/>
        <v>102.76956312587717</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34.579234538000001</v>
      </c>
      <c r="V558" s="475">
        <f t="shared" si="193"/>
        <v>105.397004196</v>
      </c>
      <c r="W558" s="460">
        <f t="shared" si="194"/>
        <v>467.18050823999999</v>
      </c>
      <c r="X558" s="476">
        <f t="shared" si="195"/>
        <v>345.66137560200002</v>
      </c>
      <c r="Y558" s="476">
        <f t="shared" si="196"/>
        <v>649.56505582400007</v>
      </c>
      <c r="Z558" s="478">
        <f t="shared" si="197"/>
        <v>154.74773077200001</v>
      </c>
      <c r="AA558" s="465">
        <f t="shared" si="198"/>
        <v>1757.1309091720002</v>
      </c>
      <c r="AB558" s="429">
        <f t="shared" si="199"/>
        <v>0.31637214785235868</v>
      </c>
      <c r="AC558" s="454">
        <f t="shared" si="200"/>
        <v>99.991268872577777</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5.6018276</v>
      </c>
      <c r="V559" s="475">
        <f t="shared" si="193"/>
        <v>19.427849000999998</v>
      </c>
      <c r="W559" s="460">
        <f t="shared" si="194"/>
        <v>105.77819262000001</v>
      </c>
      <c r="X559" s="476">
        <f t="shared" si="195"/>
        <v>88.283579172000003</v>
      </c>
      <c r="Y559" s="476">
        <f t="shared" si="196"/>
        <v>183.322941894</v>
      </c>
      <c r="Z559" s="478">
        <f t="shared" si="197"/>
        <v>77.614975262000002</v>
      </c>
      <c r="AA559" s="465">
        <f t="shared" si="198"/>
        <v>480.02936554899998</v>
      </c>
      <c r="AB559" s="429">
        <f t="shared" si="199"/>
        <v>8.6429486054915378E-2</v>
      </c>
      <c r="AC559" s="454">
        <f t="shared" si="200"/>
        <v>111.49118387383842</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8.5018544479999996</v>
      </c>
      <c r="V560" s="475">
        <f t="shared" si="193"/>
        <v>25.610660163000002</v>
      </c>
      <c r="W560" s="460">
        <f t="shared" si="194"/>
        <v>143.553592872</v>
      </c>
      <c r="X560" s="476">
        <f t="shared" si="195"/>
        <v>128.939205816</v>
      </c>
      <c r="Y560" s="476">
        <f t="shared" si="196"/>
        <v>287.97875866200002</v>
      </c>
      <c r="Z560" s="478">
        <f t="shared" si="197"/>
        <v>92.667085311999998</v>
      </c>
      <c r="AA560" s="465">
        <f t="shared" si="198"/>
        <v>687.2511572730001</v>
      </c>
      <c r="AB560" s="429">
        <f t="shared" si="199"/>
        <v>0.12373985546867125</v>
      </c>
      <c r="AC560" s="454">
        <f t="shared" si="200"/>
        <v>108.87528633075674</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4.4428829489999995</v>
      </c>
      <c r="V561" s="475">
        <f t="shared" si="193"/>
        <v>11.783666565000001</v>
      </c>
      <c r="W561" s="460">
        <f t="shared" si="194"/>
        <v>50.164060373999995</v>
      </c>
      <c r="X561" s="476">
        <f t="shared" si="195"/>
        <v>36.815921555999999</v>
      </c>
      <c r="Y561" s="476">
        <f t="shared" si="196"/>
        <v>90.580768289999995</v>
      </c>
      <c r="Z561" s="478">
        <f t="shared" si="197"/>
        <v>43.880174394000001</v>
      </c>
      <c r="AA561" s="465">
        <f t="shared" si="198"/>
        <v>237.66747412799998</v>
      </c>
      <c r="AB561" s="429">
        <f t="shared" si="199"/>
        <v>4.2792127138638815E-2</v>
      </c>
      <c r="AC561" s="454">
        <f t="shared" si="200"/>
        <v>109.56846666652069</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46.900073075999998</v>
      </c>
      <c r="V562" s="475">
        <f t="shared" si="193"/>
        <v>148.41240222599998</v>
      </c>
      <c r="W562" s="460">
        <f t="shared" si="194"/>
        <v>756.51358893600002</v>
      </c>
      <c r="X562" s="476">
        <f t="shared" si="195"/>
        <v>643.097086332</v>
      </c>
      <c r="Y562" s="476">
        <f t="shared" si="196"/>
        <v>1237.8802584919999</v>
      </c>
      <c r="Z562" s="478">
        <f t="shared" si="197"/>
        <v>164.269293554</v>
      </c>
      <c r="AA562" s="465">
        <f t="shared" si="198"/>
        <v>2997.0727026159998</v>
      </c>
      <c r="AB562" s="429">
        <f t="shared" si="199"/>
        <v>0.53962418124162759</v>
      </c>
      <c r="AC562" s="454">
        <f t="shared" si="200"/>
        <v>99.683358981577513</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7.6170119119999997</v>
      </c>
      <c r="V563" s="475">
        <f t="shared" si="193"/>
        <v>20.474230194</v>
      </c>
      <c r="W563" s="460">
        <f t="shared" si="194"/>
        <v>112.606134864</v>
      </c>
      <c r="X563" s="476">
        <f t="shared" si="195"/>
        <v>89.990676816000004</v>
      </c>
      <c r="Y563" s="476">
        <f t="shared" si="196"/>
        <v>171.65760865600001</v>
      </c>
      <c r="Z563" s="478">
        <f t="shared" si="197"/>
        <v>62.852264910000002</v>
      </c>
      <c r="AA563" s="465">
        <f t="shared" si="198"/>
        <v>465.19792735200008</v>
      </c>
      <c r="AB563" s="429">
        <f t="shared" si="199"/>
        <v>8.3759079465610384E-2</v>
      </c>
      <c r="AC563" s="454">
        <f t="shared" si="200"/>
        <v>106.53924376996622</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5.9554262590000002</v>
      </c>
      <c r="V564" s="475">
        <f t="shared" si="193"/>
        <v>19.25046189</v>
      </c>
      <c r="W564" s="460">
        <f t="shared" si="194"/>
        <v>92.946674579999993</v>
      </c>
      <c r="X564" s="476">
        <f t="shared" si="195"/>
        <v>74.279560019999991</v>
      </c>
      <c r="Y564" s="476">
        <f t="shared" si="196"/>
        <v>141.68858481999999</v>
      </c>
      <c r="Z564" s="478">
        <f t="shared" si="197"/>
        <v>38.828515213999999</v>
      </c>
      <c r="AA564" s="465">
        <f t="shared" si="198"/>
        <v>372.94922278299993</v>
      </c>
      <c r="AB564" s="429">
        <f t="shared" si="199"/>
        <v>6.714966200630175E-2</v>
      </c>
      <c r="AC564" s="454">
        <f t="shared" si="200"/>
        <v>103.29146582881241</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15.036691486</v>
      </c>
      <c r="V565" s="475">
        <f t="shared" si="193"/>
        <v>46.498023891000003</v>
      </c>
      <c r="W565" s="460">
        <f t="shared" si="194"/>
        <v>256.22001166199999</v>
      </c>
      <c r="X565" s="476">
        <f t="shared" si="195"/>
        <v>241.12763905200001</v>
      </c>
      <c r="Y565" s="476">
        <f t="shared" si="196"/>
        <v>516.24628245400004</v>
      </c>
      <c r="Z565" s="478">
        <f t="shared" si="197"/>
        <v>106.10146958000001</v>
      </c>
      <c r="AA565" s="465">
        <f t="shared" si="198"/>
        <v>1181.230118125</v>
      </c>
      <c r="AB565" s="429">
        <f t="shared" si="199"/>
        <v>0.21268097193464169</v>
      </c>
      <c r="AC565" s="454">
        <f t="shared" si="200"/>
        <v>104.31541999980509</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34.684107445999999</v>
      </c>
      <c r="V566" s="475">
        <f t="shared" si="193"/>
        <v>102.69562644</v>
      </c>
      <c r="W566" s="460">
        <f t="shared" si="194"/>
        <v>530.29438018200005</v>
      </c>
      <c r="X566" s="476">
        <f t="shared" si="195"/>
        <v>448.35655570200004</v>
      </c>
      <c r="Y566" s="476">
        <f t="shared" si="196"/>
        <v>844.65051614399999</v>
      </c>
      <c r="Z566" s="478">
        <f t="shared" si="197"/>
        <v>74.675446460000003</v>
      </c>
      <c r="AA566" s="465">
        <f t="shared" si="198"/>
        <v>2035.3566323740004</v>
      </c>
      <c r="AB566" s="429">
        <f t="shared" si="199"/>
        <v>0.36646680453258917</v>
      </c>
      <c r="AC566" s="454">
        <f t="shared" si="200"/>
        <v>97.745925259059561</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64.730358451000001</v>
      </c>
      <c r="V567" s="475">
        <f t="shared" si="193"/>
        <v>203.29871977799999</v>
      </c>
      <c r="W567" s="460">
        <f t="shared" si="194"/>
        <v>1005.881570022</v>
      </c>
      <c r="X567" s="476">
        <f t="shared" si="195"/>
        <v>816.44662505999997</v>
      </c>
      <c r="Y567" s="476">
        <f t="shared" si="196"/>
        <v>1565.772415124</v>
      </c>
      <c r="Z567" s="478">
        <f t="shared" si="197"/>
        <v>236.97884076599999</v>
      </c>
      <c r="AA567" s="465">
        <f t="shared" si="198"/>
        <v>3893.1085292009998</v>
      </c>
      <c r="AB567" s="429">
        <f t="shared" si="199"/>
        <v>0.70095580288098669</v>
      </c>
      <c r="AC567" s="454">
        <f t="shared" si="200"/>
        <v>99.714725868249673</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6.478467137</v>
      </c>
      <c r="V568" s="475">
        <f t="shared" si="193"/>
        <v>21.736510191000001</v>
      </c>
      <c r="W568" s="460">
        <f t="shared" si="194"/>
        <v>115.670611506</v>
      </c>
      <c r="X568" s="476">
        <f t="shared" si="195"/>
        <v>104.048180934</v>
      </c>
      <c r="Y568" s="476">
        <f t="shared" si="196"/>
        <v>238.01236640400001</v>
      </c>
      <c r="Z568" s="478">
        <f t="shared" si="197"/>
        <v>54.446105489999994</v>
      </c>
      <c r="AA568" s="465">
        <f t="shared" si="198"/>
        <v>540.39224166200006</v>
      </c>
      <c r="AB568" s="429">
        <f t="shared" si="199"/>
        <v>9.7297846896290979E-2</v>
      </c>
      <c r="AC568" s="454">
        <f t="shared" si="200"/>
        <v>105.93679559740411</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32.074986604999999</v>
      </c>
      <c r="V569" s="475">
        <f t="shared" si="193"/>
        <v>104.17258100700001</v>
      </c>
      <c r="W569" s="460">
        <f t="shared" si="194"/>
        <v>473.70098367599996</v>
      </c>
      <c r="X569" s="476">
        <f t="shared" si="195"/>
        <v>330.525978264</v>
      </c>
      <c r="Y569" s="476">
        <f t="shared" si="196"/>
        <v>628.29194436</v>
      </c>
      <c r="Z569" s="478">
        <f t="shared" si="197"/>
        <v>191.15887986800001</v>
      </c>
      <c r="AA569" s="465">
        <f t="shared" si="198"/>
        <v>1759.92535378</v>
      </c>
      <c r="AB569" s="429">
        <f t="shared" si="199"/>
        <v>0.31687528876125315</v>
      </c>
      <c r="AC569" s="454">
        <f t="shared" si="200"/>
        <v>102.72949927677047</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17.986135662999999</v>
      </c>
      <c r="V571" s="475">
        <f t="shared" si="193"/>
        <v>58.846108959000006</v>
      </c>
      <c r="W571" s="460">
        <f t="shared" si="194"/>
        <v>330.04718431800001</v>
      </c>
      <c r="X571" s="476">
        <f t="shared" si="195"/>
        <v>277.636670976</v>
      </c>
      <c r="Y571" s="476">
        <f t="shared" si="196"/>
        <v>610.73755335399994</v>
      </c>
      <c r="Z571" s="478">
        <f t="shared" si="197"/>
        <v>140.88569338799999</v>
      </c>
      <c r="AA571" s="465">
        <f t="shared" si="198"/>
        <v>1436.139346658</v>
      </c>
      <c r="AB571" s="429">
        <f t="shared" si="199"/>
        <v>0.25857748409398634</v>
      </c>
      <c r="AC571" s="454">
        <f t="shared" si="200"/>
        <v>105.83906140391788</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3.5732026769999998</v>
      </c>
      <c r="V572" s="475">
        <f t="shared" si="193"/>
        <v>16.131871899</v>
      </c>
      <c r="W572" s="460">
        <f t="shared" si="194"/>
        <v>80.257174164000006</v>
      </c>
      <c r="X572" s="476">
        <f t="shared" si="195"/>
        <v>76.919471867999988</v>
      </c>
      <c r="Y572" s="476">
        <f t="shared" si="196"/>
        <v>178.37567194799999</v>
      </c>
      <c r="Z572" s="478">
        <f t="shared" si="197"/>
        <v>38.952346261999999</v>
      </c>
      <c r="AA572" s="465">
        <f t="shared" si="198"/>
        <v>394.20973881800001</v>
      </c>
      <c r="AB572" s="429">
        <f t="shared" si="199"/>
        <v>7.097762672272237E-2</v>
      </c>
      <c r="AC572" s="454">
        <f t="shared" si="200"/>
        <v>106.65122458731187</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2.709985321</v>
      </c>
      <c r="V573" s="475">
        <f t="shared" si="193"/>
        <v>10.001915451</v>
      </c>
      <c r="W573" s="460">
        <f t="shared" si="194"/>
        <v>35.915470704000001</v>
      </c>
      <c r="X573" s="476">
        <f t="shared" si="195"/>
        <v>34.338298206000005</v>
      </c>
      <c r="Y573" s="476">
        <f t="shared" si="196"/>
        <v>65.500453645999997</v>
      </c>
      <c r="Z573" s="478">
        <f t="shared" si="197"/>
        <v>31.765671214000001</v>
      </c>
      <c r="AA573" s="465">
        <f t="shared" si="198"/>
        <v>180.23179454199999</v>
      </c>
      <c r="AB573" s="429">
        <f t="shared" si="199"/>
        <v>3.2450809244148358E-2</v>
      </c>
      <c r="AC573" s="454">
        <f t="shared" si="200"/>
        <v>107.21533091722183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17.236201891</v>
      </c>
      <c r="V574" s="475">
        <f t="shared" si="193"/>
        <v>58.781103975000001</v>
      </c>
      <c r="W574" s="460">
        <f t="shared" si="194"/>
        <v>284.37883009799998</v>
      </c>
      <c r="X574" s="476">
        <f t="shared" si="195"/>
        <v>227.26509016200001</v>
      </c>
      <c r="Y574" s="476">
        <f t="shared" si="196"/>
        <v>433.50915104199998</v>
      </c>
      <c r="Z574" s="478">
        <f t="shared" si="197"/>
        <v>122.54717733000001</v>
      </c>
      <c r="AA574" s="465">
        <f t="shared" si="198"/>
        <v>1143.717554498</v>
      </c>
      <c r="AB574" s="429">
        <f t="shared" si="199"/>
        <v>0.20592681931904933</v>
      </c>
      <c r="AC574" s="454">
        <f t="shared" si="200"/>
        <v>103.97278735219939</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27.920275427</v>
      </c>
      <c r="V575" s="475">
        <f t="shared" si="193"/>
        <v>89.36661393</v>
      </c>
      <c r="W575" s="460">
        <f t="shared" si="194"/>
        <v>488.54291379</v>
      </c>
      <c r="X575" s="476">
        <f t="shared" si="195"/>
        <v>392.44527277199995</v>
      </c>
      <c r="Y575" s="476">
        <f t="shared" si="196"/>
        <v>799.03603235999992</v>
      </c>
      <c r="Z575" s="478">
        <f t="shared" si="197"/>
        <v>143.287161212</v>
      </c>
      <c r="AA575" s="465">
        <f t="shared" si="198"/>
        <v>1940.5982694909999</v>
      </c>
      <c r="AB575" s="429">
        <f t="shared" si="199"/>
        <v>0.34940552205455527</v>
      </c>
      <c r="AC575" s="454">
        <f t="shared" si="200"/>
        <v>102.66532183648242</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40.029264316000003</v>
      </c>
      <c r="V576" s="475">
        <f t="shared" si="193"/>
        <v>129.20192722799999</v>
      </c>
      <c r="W576" s="460">
        <f t="shared" si="194"/>
        <v>646.46467472400002</v>
      </c>
      <c r="X576" s="476">
        <f t="shared" si="195"/>
        <v>516.63076515600005</v>
      </c>
      <c r="Y576" s="476">
        <f t="shared" si="196"/>
        <v>1008.0098895479999</v>
      </c>
      <c r="Z576" s="478">
        <f t="shared" si="197"/>
        <v>195.802544168</v>
      </c>
      <c r="AA576" s="465">
        <f t="shared" si="198"/>
        <v>2536.1390651400002</v>
      </c>
      <c r="AB576" s="429">
        <f t="shared" si="199"/>
        <v>0.45663288893410159</v>
      </c>
      <c r="AC576" s="454">
        <f t="shared" si="200"/>
        <v>101.56643902354723</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14.862098082000001</v>
      </c>
      <c r="V577" s="475">
        <f t="shared" si="193"/>
        <v>53.635753610999998</v>
      </c>
      <c r="W577" s="460">
        <f t="shared" si="194"/>
        <v>276.60799987199999</v>
      </c>
      <c r="X577" s="476">
        <f t="shared" si="195"/>
        <v>239.50717556999999</v>
      </c>
      <c r="Y577" s="476">
        <f t="shared" si="196"/>
        <v>544.05340256800002</v>
      </c>
      <c r="Z577" s="478">
        <f t="shared" si="197"/>
        <v>93.122292029999997</v>
      </c>
      <c r="AA577" s="465">
        <f t="shared" si="198"/>
        <v>1221.7887217329999</v>
      </c>
      <c r="AB577" s="429">
        <f t="shared" si="199"/>
        <v>0.21998356531022684</v>
      </c>
      <c r="AC577" s="454">
        <f t="shared" si="200"/>
        <v>103.75450515211332</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9.484823347999999</v>
      </c>
      <c r="V578" s="475">
        <f t="shared" si="193"/>
        <v>28.173994100999998</v>
      </c>
      <c r="W578" s="460">
        <f t="shared" si="194"/>
        <v>126.554961174</v>
      </c>
      <c r="X578" s="476">
        <f t="shared" si="195"/>
        <v>75.424397976000009</v>
      </c>
      <c r="Y578" s="476">
        <f t="shared" si="196"/>
        <v>141.07276675999998</v>
      </c>
      <c r="Z578" s="478">
        <f t="shared" si="197"/>
        <v>41.027868917999996</v>
      </c>
      <c r="AA578" s="465">
        <f t="shared" si="198"/>
        <v>421.73881227699997</v>
      </c>
      <c r="AB578" s="429">
        <f t="shared" si="199"/>
        <v>7.5934247799243779E-2</v>
      </c>
      <c r="AC578" s="454">
        <f t="shared" si="200"/>
        <v>100.40038710222767</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31.212891151000001</v>
      </c>
      <c r="V579" s="475">
        <f t="shared" si="193"/>
        <v>109.62753040800001</v>
      </c>
      <c r="W579" s="460">
        <f t="shared" si="194"/>
        <v>547.786445544</v>
      </c>
      <c r="X579" s="476">
        <f t="shared" si="195"/>
        <v>473.08978440599998</v>
      </c>
      <c r="Y579" s="476">
        <f t="shared" si="196"/>
        <v>992.63061444799996</v>
      </c>
      <c r="Z579" s="478">
        <f t="shared" si="197"/>
        <v>118.565418846</v>
      </c>
      <c r="AA579" s="465">
        <f t="shared" si="198"/>
        <v>2272.9126848029996</v>
      </c>
      <c r="AB579" s="429">
        <f t="shared" si="199"/>
        <v>0.40923887014818144</v>
      </c>
      <c r="AC579" s="454">
        <f t="shared" si="200"/>
        <v>100.55495138358057</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32.584465234</v>
      </c>
      <c r="V580" s="475">
        <f t="shared" si="193"/>
        <v>114.30888390899999</v>
      </c>
      <c r="W580" s="460">
        <f t="shared" si="194"/>
        <v>549.69608326800005</v>
      </c>
      <c r="X580" s="476">
        <f t="shared" si="195"/>
        <v>449.417776914</v>
      </c>
      <c r="Y580" s="476">
        <f t="shared" si="196"/>
        <v>920.321721712</v>
      </c>
      <c r="Z580" s="478">
        <f t="shared" si="197"/>
        <v>154.51187094599999</v>
      </c>
      <c r="AA580" s="465">
        <f t="shared" si="198"/>
        <v>2220.8408019829999</v>
      </c>
      <c r="AB580" s="429">
        <f t="shared" si="199"/>
        <v>0.39986330608264314</v>
      </c>
      <c r="AC580" s="454">
        <f t="shared" si="200"/>
        <v>101.34547384503701</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2.1374817180000001</v>
      </c>
      <c r="V581" s="475">
        <f t="shared" si="193"/>
        <v>8.3684109959999997</v>
      </c>
      <c r="W581" s="460">
        <f t="shared" si="194"/>
        <v>50.096481690000005</v>
      </c>
      <c r="X581" s="476">
        <f t="shared" si="195"/>
        <v>44.184546845999996</v>
      </c>
      <c r="Y581" s="476">
        <f t="shared" si="196"/>
        <v>104.33544535200001</v>
      </c>
      <c r="Z581" s="478">
        <f t="shared" si="197"/>
        <v>28.851486462</v>
      </c>
      <c r="AA581" s="465">
        <f t="shared" si="198"/>
        <v>237.973853064</v>
      </c>
      <c r="AB581" s="429">
        <f t="shared" si="199"/>
        <v>4.2847290792942021E-2</v>
      </c>
      <c r="AC581" s="454">
        <f t="shared" si="200"/>
        <v>110.1583563829804</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37.289172717</v>
      </c>
      <c r="V582" s="475">
        <f t="shared" si="193"/>
        <v>137.04103640700001</v>
      </c>
      <c r="W582" s="460">
        <f t="shared" si="194"/>
        <v>714.23394449400007</v>
      </c>
      <c r="X582" s="476">
        <f t="shared" si="195"/>
        <v>609.63987876600004</v>
      </c>
      <c r="Y582" s="476">
        <f t="shared" si="196"/>
        <v>1230.5255139560002</v>
      </c>
      <c r="Z582" s="478">
        <f t="shared" si="197"/>
        <v>180.79281039399999</v>
      </c>
      <c r="AA582" s="465">
        <f t="shared" si="198"/>
        <v>2909.5223567340004</v>
      </c>
      <c r="AB582" s="429">
        <f t="shared" si="199"/>
        <v>0.52386070520957873</v>
      </c>
      <c r="AC582" s="454">
        <f t="shared" si="200"/>
        <v>101.8480001158438</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7.4176875819999992</v>
      </c>
      <c r="V583" s="475">
        <f t="shared" si="193"/>
        <v>30.178485711</v>
      </c>
      <c r="W583" s="460">
        <f t="shared" si="194"/>
        <v>146.37092821800002</v>
      </c>
      <c r="X583" s="476">
        <f t="shared" si="195"/>
        <v>126.454457784</v>
      </c>
      <c r="Y583" s="476">
        <f t="shared" si="196"/>
        <v>257.07446347000001</v>
      </c>
      <c r="Z583" s="478">
        <f t="shared" si="197"/>
        <v>101.68554003800001</v>
      </c>
      <c r="AA583" s="465">
        <f t="shared" si="198"/>
        <v>669.18156280300002</v>
      </c>
      <c r="AB583" s="429">
        <f t="shared" si="199"/>
        <v>0.1204864175014404</v>
      </c>
      <c r="AC583" s="454">
        <f t="shared" si="200"/>
        <v>109.8766104088305</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28.962581943</v>
      </c>
      <c r="V584" s="475">
        <f t="shared" si="193"/>
        <v>97.168430600999997</v>
      </c>
      <c r="W584" s="460">
        <f t="shared" si="194"/>
        <v>469.15666492199995</v>
      </c>
      <c r="X584" s="476">
        <f t="shared" si="195"/>
        <v>374.93273221799996</v>
      </c>
      <c r="Y584" s="476">
        <f t="shared" si="196"/>
        <v>730.75880784200001</v>
      </c>
      <c r="Z584" s="478">
        <f t="shared" si="197"/>
        <v>134.19578102599999</v>
      </c>
      <c r="AA584" s="465">
        <f t="shared" si="198"/>
        <v>1835.174998552</v>
      </c>
      <c r="AB584" s="429">
        <f t="shared" si="199"/>
        <v>0.33042401846453007</v>
      </c>
      <c r="AC584" s="454">
        <f t="shared" si="200"/>
        <v>101.00785102738699</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47.993047445000002</v>
      </c>
      <c r="V585" s="475">
        <f t="shared" ref="V585:V648" si="214">IFERROR(V$5*I585,"")</f>
        <v>163.93386843900001</v>
      </c>
      <c r="W585" s="460">
        <f t="shared" ref="W585:W648" si="215">IFERROR(W$5*K585,"")</f>
        <v>877.34440498799995</v>
      </c>
      <c r="X585" s="476">
        <f t="shared" ref="X585:X648" si="216">IFERROR(X$5*M585,"")</f>
        <v>752.37627938399999</v>
      </c>
      <c r="Y585" s="476">
        <f t="shared" ref="Y585:Y648" si="217">IFERROR(Y$5*O585,"")</f>
        <v>1480.8750806979999</v>
      </c>
      <c r="Z585" s="478">
        <f t="shared" ref="Z585:Z648" si="218">IFERROR(Z$5*Q585,"")</f>
        <v>224.84372429400003</v>
      </c>
      <c r="AA585" s="465">
        <f t="shared" ref="AA585:AA648" si="219">IFERROR(SUM(U585:Z585),"")</f>
        <v>3547.3664052479999</v>
      </c>
      <c r="AB585" s="429">
        <f t="shared" ref="AB585:AB648" si="220">IF(OR(AA585="", AA585=0), "", AA585/$AA$5)</f>
        <v>0.63870479028592009</v>
      </c>
      <c r="AC585" s="454">
        <f t="shared" ref="AC585:AC648" si="221">IF(OR(AB585="", AB585=0), "", IF(AN585&gt;0, AB585/AN585*100, ""))</f>
        <v>101.63878430643389</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34.687034130000001</v>
      </c>
      <c r="V586" s="475">
        <f t="shared" si="214"/>
        <v>122.83500339000001</v>
      </c>
      <c r="W586" s="460">
        <f t="shared" si="215"/>
        <v>560.433746208</v>
      </c>
      <c r="X586" s="476">
        <f t="shared" si="216"/>
        <v>433.99684565400003</v>
      </c>
      <c r="Y586" s="476">
        <f t="shared" si="217"/>
        <v>830.481946214</v>
      </c>
      <c r="Z586" s="478">
        <f t="shared" si="218"/>
        <v>166.56882490999999</v>
      </c>
      <c r="AA586" s="465">
        <f t="shared" si="219"/>
        <v>2149.0034005059997</v>
      </c>
      <c r="AB586" s="429">
        <f t="shared" si="220"/>
        <v>0.3869289521976953</v>
      </c>
      <c r="AC586" s="454">
        <f t="shared" si="221"/>
        <v>100.83861513063255</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18.928411801999999</v>
      </c>
      <c r="V587" s="475">
        <f t="shared" si="214"/>
        <v>54.198425159999999</v>
      </c>
      <c r="W587" s="460">
        <f t="shared" si="215"/>
        <v>262.32777185999998</v>
      </c>
      <c r="X587" s="476">
        <f t="shared" si="216"/>
        <v>227.00754270600001</v>
      </c>
      <c r="Y587" s="476">
        <f t="shared" si="217"/>
        <v>462.04138047199996</v>
      </c>
      <c r="Z587" s="478">
        <f t="shared" si="218"/>
        <v>118.19208887399999</v>
      </c>
      <c r="AA587" s="465">
        <f t="shared" si="219"/>
        <v>1142.695620874</v>
      </c>
      <c r="AB587" s="429">
        <f t="shared" si="220"/>
        <v>0.20574281974684913</v>
      </c>
      <c r="AC587" s="454">
        <f t="shared" si="221"/>
        <v>102.97520480984737</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14.830801516999999</v>
      </c>
      <c r="V588" s="475">
        <f t="shared" si="214"/>
        <v>44.039451357000004</v>
      </c>
      <c r="W588" s="460">
        <f t="shared" si="215"/>
        <v>219.30498129599999</v>
      </c>
      <c r="X588" s="476">
        <f t="shared" si="216"/>
        <v>162.91833387</v>
      </c>
      <c r="Y588" s="476">
        <f t="shared" si="217"/>
        <v>314.39652931400002</v>
      </c>
      <c r="Z588" s="478">
        <f t="shared" si="218"/>
        <v>91.245852451999994</v>
      </c>
      <c r="AA588" s="465">
        <f t="shared" si="219"/>
        <v>846.73594980600001</v>
      </c>
      <c r="AB588" s="429">
        <f t="shared" si="220"/>
        <v>0.15245515840943463</v>
      </c>
      <c r="AC588" s="454">
        <f t="shared" si="221"/>
        <v>103.45340151584466</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17.863805665000001</v>
      </c>
      <c r="V589" s="475">
        <f t="shared" si="214"/>
        <v>74.029995764999995</v>
      </c>
      <c r="W589" s="460">
        <f t="shared" si="215"/>
        <v>400.83226794000001</v>
      </c>
      <c r="X589" s="476">
        <f t="shared" si="216"/>
        <v>358.50303102000004</v>
      </c>
      <c r="Y589" s="476">
        <f t="shared" si="217"/>
        <v>788.59648332000006</v>
      </c>
      <c r="Z589" s="478">
        <f t="shared" si="218"/>
        <v>104.30324254800001</v>
      </c>
      <c r="AA589" s="465">
        <f t="shared" si="219"/>
        <v>1744.1288262580001</v>
      </c>
      <c r="AB589" s="429">
        <f t="shared" si="220"/>
        <v>0.31403111743932305</v>
      </c>
      <c r="AC589" s="454">
        <f t="shared" si="221"/>
        <v>103.29899821214947</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15.405737201000001</v>
      </c>
      <c r="V590" s="475">
        <f t="shared" si="214"/>
        <v>53.631458099999996</v>
      </c>
      <c r="W590" s="460">
        <f t="shared" si="215"/>
        <v>304.75469240400002</v>
      </c>
      <c r="X590" s="476">
        <f t="shared" si="216"/>
        <v>274.94659641600003</v>
      </c>
      <c r="Y590" s="476">
        <f t="shared" si="217"/>
        <v>573.81206325200003</v>
      </c>
      <c r="Z590" s="478">
        <f t="shared" si="218"/>
        <v>101.98417746</v>
      </c>
      <c r="AA590" s="465">
        <f t="shared" si="219"/>
        <v>1324.5347248329999</v>
      </c>
      <c r="AB590" s="429">
        <f t="shared" si="220"/>
        <v>0.23848302571714078</v>
      </c>
      <c r="AC590" s="454">
        <f t="shared" si="221"/>
        <v>104.0014527066685</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4.9693423010000002</v>
      </c>
      <c r="V591" s="475">
        <f t="shared" si="214"/>
        <v>18.242982945000001</v>
      </c>
      <c r="W591" s="460">
        <f t="shared" si="215"/>
        <v>69.834469248000005</v>
      </c>
      <c r="X591" s="476">
        <f t="shared" si="216"/>
        <v>58.709961618000001</v>
      </c>
      <c r="Y591" s="476">
        <f t="shared" si="217"/>
        <v>105.489688328</v>
      </c>
      <c r="Z591" s="478">
        <f t="shared" si="218"/>
        <v>43.754612504000001</v>
      </c>
      <c r="AA591" s="465">
        <f t="shared" si="219"/>
        <v>301.00105694400003</v>
      </c>
      <c r="AB591" s="429">
        <f t="shared" si="220"/>
        <v>5.4195364952106598E-2</v>
      </c>
      <c r="AC591" s="454">
        <f t="shared" si="221"/>
        <v>104.28476703402826</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26.965097997000001</v>
      </c>
      <c r="V592" s="475">
        <f t="shared" si="214"/>
        <v>94.031325629999998</v>
      </c>
      <c r="W592" s="460">
        <f t="shared" si="215"/>
        <v>464.50663885799997</v>
      </c>
      <c r="X592" s="476">
        <f t="shared" si="216"/>
        <v>348.70373170800002</v>
      </c>
      <c r="Y592" s="476">
        <f t="shared" si="217"/>
        <v>644.178037002</v>
      </c>
      <c r="Z592" s="478">
        <f t="shared" si="218"/>
        <v>119.885925212</v>
      </c>
      <c r="AA592" s="465">
        <f t="shared" si="219"/>
        <v>1698.2707564070001</v>
      </c>
      <c r="AB592" s="429">
        <f t="shared" si="220"/>
        <v>0.30577435297209221</v>
      </c>
      <c r="AC592" s="454">
        <f t="shared" si="221"/>
        <v>100.9461215918304</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19.126724131</v>
      </c>
      <c r="V594" s="475">
        <f t="shared" si="214"/>
        <v>69.610552901999995</v>
      </c>
      <c r="W594" s="460">
        <f t="shared" si="215"/>
        <v>397.14781860599999</v>
      </c>
      <c r="X594" s="476">
        <f t="shared" si="216"/>
        <v>410.11120084199996</v>
      </c>
      <c r="Y594" s="476">
        <f t="shared" si="217"/>
        <v>824.93457992000003</v>
      </c>
      <c r="Z594" s="478">
        <f t="shared" si="218"/>
        <v>103.060401462</v>
      </c>
      <c r="AA594" s="465">
        <f t="shared" si="219"/>
        <v>1823.9912778630001</v>
      </c>
      <c r="AB594" s="429">
        <f t="shared" si="220"/>
        <v>0.32841038492311847</v>
      </c>
      <c r="AC594" s="454">
        <f t="shared" si="221"/>
        <v>102.08415739440923</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7.9169395010000008</v>
      </c>
      <c r="V595" s="475">
        <f t="shared" si="214"/>
        <v>23.423853024</v>
      </c>
      <c r="W595" s="460">
        <f t="shared" si="215"/>
        <v>160.11336607799998</v>
      </c>
      <c r="X595" s="476">
        <f t="shared" si="216"/>
        <v>154.474996656</v>
      </c>
      <c r="Y595" s="476">
        <f t="shared" si="217"/>
        <v>319.12104585999998</v>
      </c>
      <c r="Z595" s="478">
        <f t="shared" si="218"/>
        <v>46.956429075999999</v>
      </c>
      <c r="AA595" s="465">
        <f t="shared" si="219"/>
        <v>712.00663019499996</v>
      </c>
      <c r="AB595" s="429">
        <f t="shared" si="220"/>
        <v>0.12819708861991358</v>
      </c>
      <c r="AC595" s="454">
        <f t="shared" si="221"/>
        <v>103.86798997239958</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29.894323009000001</v>
      </c>
      <c r="V596" s="475">
        <f t="shared" si="214"/>
        <v>103.75424581499999</v>
      </c>
      <c r="W596" s="460">
        <f t="shared" si="215"/>
        <v>573.29450350800005</v>
      </c>
      <c r="X596" s="476">
        <f t="shared" si="216"/>
        <v>532.93044921599994</v>
      </c>
      <c r="Y596" s="476">
        <f t="shared" si="217"/>
        <v>1034.571835644</v>
      </c>
      <c r="Z596" s="478">
        <f t="shared" si="218"/>
        <v>145.98422635399999</v>
      </c>
      <c r="AA596" s="465">
        <f t="shared" si="219"/>
        <v>2420.4295835460002</v>
      </c>
      <c r="AB596" s="429">
        <f t="shared" si="220"/>
        <v>0.43579934885595972</v>
      </c>
      <c r="AC596" s="454">
        <f t="shared" si="221"/>
        <v>101.66859076835794</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16.299032899</v>
      </c>
      <c r="V597" s="475">
        <f t="shared" si="214"/>
        <v>46.306307123999993</v>
      </c>
      <c r="W597" s="460">
        <f t="shared" si="215"/>
        <v>282.408458172</v>
      </c>
      <c r="X597" s="476">
        <f t="shared" si="216"/>
        <v>285.718368408</v>
      </c>
      <c r="Y597" s="476">
        <f t="shared" si="217"/>
        <v>591.93635976000007</v>
      </c>
      <c r="Z597" s="478">
        <f t="shared" si="218"/>
        <v>88.032888044000003</v>
      </c>
      <c r="AA597" s="465">
        <f t="shared" si="219"/>
        <v>1310.7014144070001</v>
      </c>
      <c r="AB597" s="429">
        <f t="shared" si="220"/>
        <v>0.23599233244634499</v>
      </c>
      <c r="AC597" s="454">
        <f t="shared" si="221"/>
        <v>102.61882729811238</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1.5524231140000002</v>
      </c>
      <c r="V598" s="475">
        <f t="shared" si="214"/>
        <v>7.1286058799999994</v>
      </c>
      <c r="W598" s="460">
        <f t="shared" si="215"/>
        <v>44.631907775999998</v>
      </c>
      <c r="X598" s="476">
        <f t="shared" si="216"/>
        <v>45.831657120000003</v>
      </c>
      <c r="Y598" s="476">
        <f t="shared" si="217"/>
        <v>92.039890500000013</v>
      </c>
      <c r="Z598" s="478">
        <f t="shared" si="218"/>
        <v>13.579765934000001</v>
      </c>
      <c r="AA598" s="465">
        <f t="shared" si="219"/>
        <v>204.76425032400002</v>
      </c>
      <c r="AB598" s="429">
        <f t="shared" si="220"/>
        <v>3.6867888066978757E-2</v>
      </c>
      <c r="AC598" s="454">
        <f t="shared" si="221"/>
        <v>104.69634136905151</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76.905591938000001</v>
      </c>
      <c r="V600" s="475">
        <f t="shared" si="214"/>
        <v>229.32624854700001</v>
      </c>
      <c r="W600" s="460">
        <f t="shared" si="215"/>
        <v>1092.8606808480001</v>
      </c>
      <c r="X600" s="476">
        <f t="shared" si="216"/>
        <v>869.68938395999999</v>
      </c>
      <c r="Y600" s="476">
        <f t="shared" si="217"/>
        <v>1664.7494279760001</v>
      </c>
      <c r="Z600" s="478">
        <f t="shared" si="218"/>
        <v>279.32874358800001</v>
      </c>
      <c r="AA600" s="465">
        <f t="shared" si="219"/>
        <v>4212.8600768570004</v>
      </c>
      <c r="AB600" s="429">
        <f t="shared" si="220"/>
        <v>0.75852720145066621</v>
      </c>
      <c r="AC600" s="454">
        <f t="shared" si="221"/>
        <v>99.254829045540134</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16.099156639</v>
      </c>
      <c r="V601" s="475">
        <f t="shared" si="214"/>
        <v>50.923899179999999</v>
      </c>
      <c r="W601" s="460">
        <f t="shared" si="215"/>
        <v>253.450646484</v>
      </c>
      <c r="X601" s="476">
        <f t="shared" si="216"/>
        <v>207.882267294</v>
      </c>
      <c r="Y601" s="476">
        <f t="shared" si="217"/>
        <v>390.59026757800001</v>
      </c>
      <c r="Z601" s="478">
        <f t="shared" si="218"/>
        <v>93.640661281999996</v>
      </c>
      <c r="AA601" s="465">
        <f t="shared" si="219"/>
        <v>1012.5868984570001</v>
      </c>
      <c r="AB601" s="429">
        <f t="shared" si="220"/>
        <v>0.18231669039557077</v>
      </c>
      <c r="AC601" s="454">
        <f t="shared" si="221"/>
        <v>102.39922645069235</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3.2032728069999998</v>
      </c>
      <c r="V602" s="475">
        <f t="shared" si="214"/>
        <v>13.130224173</v>
      </c>
      <c r="W602" s="460">
        <f t="shared" si="215"/>
        <v>63.396435906000001</v>
      </c>
      <c r="X602" s="476">
        <f t="shared" si="216"/>
        <v>46.768976250000001</v>
      </c>
      <c r="Y602" s="476">
        <f t="shared" si="217"/>
        <v>107.561614104</v>
      </c>
      <c r="Z602" s="478">
        <f t="shared" si="218"/>
        <v>17.418546546000002</v>
      </c>
      <c r="AA602" s="465">
        <f t="shared" si="219"/>
        <v>251.47906978600003</v>
      </c>
      <c r="AB602" s="429">
        <f t="shared" si="220"/>
        <v>4.5278910656463812E-2</v>
      </c>
      <c r="AC602" s="454">
        <f t="shared" si="221"/>
        <v>103.19710555962449</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1.2649270449999999</v>
      </c>
      <c r="V603" s="475">
        <f t="shared" si="214"/>
        <v>3.5019564029999999</v>
      </c>
      <c r="W603" s="460">
        <f t="shared" si="215"/>
        <v>22.272279984000001</v>
      </c>
      <c r="X603" s="476">
        <f t="shared" si="216"/>
        <v>22.339891361999999</v>
      </c>
      <c r="Y603" s="476">
        <f t="shared" si="217"/>
        <v>20.001012484</v>
      </c>
      <c r="Z603" s="478">
        <f t="shared" si="218"/>
        <v>5.6909044800000004</v>
      </c>
      <c r="AA603" s="465">
        <f t="shared" si="219"/>
        <v>75.070971757999999</v>
      </c>
      <c r="AB603" s="429">
        <f t="shared" si="220"/>
        <v>1.3516559553114873E-2</v>
      </c>
      <c r="AC603" s="454">
        <f t="shared" si="221"/>
        <v>97.731660678076693</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19.313459898000001</v>
      </c>
      <c r="V606" s="475">
        <f t="shared" si="214"/>
        <v>51.731049546000001</v>
      </c>
      <c r="W606" s="460">
        <f t="shared" si="215"/>
        <v>239.51047149600001</v>
      </c>
      <c r="X606" s="476">
        <f t="shared" si="216"/>
        <v>184.043519094</v>
      </c>
      <c r="Y606" s="476">
        <f t="shared" si="217"/>
        <v>321.52044536599999</v>
      </c>
      <c r="Z606" s="478">
        <f t="shared" si="218"/>
        <v>51.416917654000002</v>
      </c>
      <c r="AA606" s="465">
        <f t="shared" si="219"/>
        <v>867.53586305400006</v>
      </c>
      <c r="AB606" s="429">
        <f t="shared" si="220"/>
        <v>0.15620019140331293</v>
      </c>
      <c r="AC606" s="454">
        <f t="shared" si="221"/>
        <v>96.607815571350358</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5.928841663</v>
      </c>
      <c r="V607" s="475">
        <f t="shared" si="214"/>
        <v>10.373836077</v>
      </c>
      <c r="W607" s="460">
        <f t="shared" si="215"/>
        <v>37.140978576000002</v>
      </c>
      <c r="X607" s="476">
        <f t="shared" si="216"/>
        <v>22.424078814000001</v>
      </c>
      <c r="Y607" s="476">
        <f t="shared" si="217"/>
        <v>34.490937530000004</v>
      </c>
      <c r="Z607" s="478">
        <f t="shared" si="218"/>
        <v>6.137446744</v>
      </c>
      <c r="AA607" s="465">
        <f t="shared" si="219"/>
        <v>116.496119404</v>
      </c>
      <c r="AB607" s="429">
        <f t="shared" si="220"/>
        <v>2.0975174541591646E-2</v>
      </c>
      <c r="AC607" s="454">
        <f t="shared" si="221"/>
        <v>84.504500507896111</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2.8927805599999998</v>
      </c>
      <c r="V608" s="475">
        <f t="shared" si="214"/>
        <v>4.60042902</v>
      </c>
      <c r="W608" s="460">
        <f t="shared" si="215"/>
        <v>22.887487493999998</v>
      </c>
      <c r="X608" s="476">
        <f t="shared" si="216"/>
        <v>15.973054578000001</v>
      </c>
      <c r="Y608" s="476">
        <f t="shared" si="217"/>
        <v>31.258031526</v>
      </c>
      <c r="Z608" s="478">
        <f t="shared" si="218"/>
        <v>2.8163911939999999</v>
      </c>
      <c r="AA608" s="465">
        <f t="shared" si="219"/>
        <v>80.428174372000001</v>
      </c>
      <c r="AB608" s="429">
        <f t="shared" si="220"/>
        <v>1.4481126102268635E-2</v>
      </c>
      <c r="AC608" s="454">
        <f t="shared" si="221"/>
        <v>91.020456250344893</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2.0547531339999998</v>
      </c>
      <c r="V609" s="475">
        <f t="shared" si="214"/>
        <v>3.7973576520000001</v>
      </c>
      <c r="W609" s="460">
        <f t="shared" si="215"/>
        <v>13.083747167999999</v>
      </c>
      <c r="X609" s="476">
        <f t="shared" si="216"/>
        <v>8.0709846239999994</v>
      </c>
      <c r="Y609" s="476">
        <f t="shared" si="217"/>
        <v>8.7900087419999995</v>
      </c>
      <c r="Z609" s="478">
        <f t="shared" si="218"/>
        <v>3.485001708</v>
      </c>
      <c r="AA609" s="465">
        <f t="shared" si="219"/>
        <v>39.281853027999993</v>
      </c>
      <c r="AB609" s="429">
        <f t="shared" si="220"/>
        <v>7.0727139049333804E-3</v>
      </c>
      <c r="AC609" s="454">
        <f t="shared" si="221"/>
        <v>84.777793096071235</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1.185127764</v>
      </c>
      <c r="V610" s="475">
        <f t="shared" si="214"/>
        <v>2.7473037570000001</v>
      </c>
      <c r="W610" s="460">
        <f t="shared" si="215"/>
        <v>15.287148395999999</v>
      </c>
      <c r="X610" s="476">
        <f t="shared" si="216"/>
        <v>10.600707426</v>
      </c>
      <c r="Y610" s="476">
        <f t="shared" si="217"/>
        <v>15.565056682</v>
      </c>
      <c r="Z610" s="478">
        <f t="shared" si="218"/>
        <v>3.6445713139999998</v>
      </c>
      <c r="AA610" s="465">
        <f t="shared" si="219"/>
        <v>49.029915338999992</v>
      </c>
      <c r="AB610" s="429">
        <f t="shared" si="220"/>
        <v>8.8278565608570381E-3</v>
      </c>
      <c r="AC610" s="454">
        <f t="shared" si="221"/>
        <v>97.976476181908865</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2.8810066999999999</v>
      </c>
      <c r="V611" s="475">
        <f t="shared" si="214"/>
        <v>7.9378895969999999</v>
      </c>
      <c r="W611" s="460">
        <f t="shared" si="215"/>
        <v>38.326376033999999</v>
      </c>
      <c r="X611" s="476">
        <f t="shared" si="216"/>
        <v>30.629028546000001</v>
      </c>
      <c r="Y611" s="476">
        <f t="shared" si="217"/>
        <v>57.672903542</v>
      </c>
      <c r="Z611" s="478">
        <f t="shared" si="218"/>
        <v>7.8640433940000003</v>
      </c>
      <c r="AA611" s="465">
        <f t="shared" si="219"/>
        <v>145.31124781299999</v>
      </c>
      <c r="AB611" s="429">
        <f t="shared" si="220"/>
        <v>2.616335034443644E-2</v>
      </c>
      <c r="AC611" s="454">
        <f t="shared" si="221"/>
        <v>97.6825483168533</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3.8483574360000001</v>
      </c>
      <c r="V612" s="475">
        <f t="shared" si="214"/>
        <v>7.9441123409999994</v>
      </c>
      <c r="W612" s="460">
        <f t="shared" si="215"/>
        <v>31.639778868000001</v>
      </c>
      <c r="X612" s="476">
        <f t="shared" si="216"/>
        <v>26.522209194000002</v>
      </c>
      <c r="Y612" s="476">
        <f t="shared" si="217"/>
        <v>43.441739687999998</v>
      </c>
      <c r="Z612" s="478">
        <f t="shared" si="218"/>
        <v>4.6486929220000004</v>
      </c>
      <c r="AA612" s="465">
        <f t="shared" si="219"/>
        <v>118.04489044899999</v>
      </c>
      <c r="AB612" s="429">
        <f t="shared" si="220"/>
        <v>2.1254031409614692E-2</v>
      </c>
      <c r="AC612" s="454">
        <f t="shared" si="221"/>
        <v>89.797449538457457</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3.2233942930000001</v>
      </c>
      <c r="V613" s="475">
        <f t="shared" si="214"/>
        <v>8.0097071670000002</v>
      </c>
      <c r="W613" s="460">
        <f t="shared" si="215"/>
        <v>35.125348175999996</v>
      </c>
      <c r="X613" s="476">
        <f t="shared" si="216"/>
        <v>28.803994895999999</v>
      </c>
      <c r="Y613" s="476">
        <f t="shared" si="217"/>
        <v>51.061191336</v>
      </c>
      <c r="Z613" s="478">
        <f t="shared" si="218"/>
        <v>8.6803487480000001</v>
      </c>
      <c r="AA613" s="465">
        <f t="shared" si="219"/>
        <v>134.903984616</v>
      </c>
      <c r="AB613" s="429">
        <f t="shared" si="220"/>
        <v>2.4289518296002881E-2</v>
      </c>
      <c r="AC613" s="454">
        <f t="shared" si="221"/>
        <v>95.771274733269181</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2.3459814720000001</v>
      </c>
      <c r="V614" s="475">
        <f t="shared" si="214"/>
        <v>3.7880989740000004</v>
      </c>
      <c r="W614" s="460">
        <f t="shared" si="215"/>
        <v>18.405417245999999</v>
      </c>
      <c r="X614" s="476">
        <f t="shared" si="216"/>
        <v>14.708931774</v>
      </c>
      <c r="Y614" s="476">
        <f t="shared" si="217"/>
        <v>21.920003514000001</v>
      </c>
      <c r="Z614" s="478">
        <f t="shared" si="218"/>
        <v>6.1707759919999994</v>
      </c>
      <c r="AA614" s="465">
        <f t="shared" si="219"/>
        <v>67.339208971999994</v>
      </c>
      <c r="AB614" s="429">
        <f t="shared" si="220"/>
        <v>1.2124452461649261E-2</v>
      </c>
      <c r="AC614" s="454">
        <f t="shared" si="221"/>
        <v>93.466512000266988</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4.9127211700000002</v>
      </c>
      <c r="V615" s="475">
        <f t="shared" si="214"/>
        <v>14.398925607000001</v>
      </c>
      <c r="W615" s="460">
        <f t="shared" si="215"/>
        <v>69.522085254000004</v>
      </c>
      <c r="X615" s="476">
        <f t="shared" si="216"/>
        <v>55.559490726</v>
      </c>
      <c r="Y615" s="476">
        <f t="shared" si="217"/>
        <v>102.331263716</v>
      </c>
      <c r="Z615" s="478">
        <f t="shared" si="218"/>
        <v>12.485944316000001</v>
      </c>
      <c r="AA615" s="465">
        <f t="shared" si="219"/>
        <v>259.21043078900004</v>
      </c>
      <c r="AB615" s="429">
        <f t="shared" si="220"/>
        <v>4.6670945406733895E-2</v>
      </c>
      <c r="AC615" s="454">
        <f t="shared" si="221"/>
        <v>97.509191789742047</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23.021428651999997</v>
      </c>
      <c r="V616" s="475">
        <f t="shared" si="214"/>
        <v>61.793815545000001</v>
      </c>
      <c r="W616" s="460">
        <f t="shared" si="215"/>
        <v>287.80899681599999</v>
      </c>
      <c r="X616" s="476">
        <f t="shared" si="216"/>
        <v>238.43674281</v>
      </c>
      <c r="Y616" s="476">
        <f t="shared" si="217"/>
        <v>451.26500599399998</v>
      </c>
      <c r="Z616" s="478">
        <f t="shared" si="218"/>
        <v>63.732476669999997</v>
      </c>
      <c r="AA616" s="465">
        <f t="shared" si="219"/>
        <v>1126.058466487</v>
      </c>
      <c r="AB616" s="429">
        <f t="shared" si="220"/>
        <v>0.20274729320975873</v>
      </c>
      <c r="AC616" s="454">
        <f t="shared" si="221"/>
        <v>97.261563586584515</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16.322828260000001</v>
      </c>
      <c r="V617" s="475">
        <f t="shared" si="214"/>
        <v>44.616874005</v>
      </c>
      <c r="W617" s="460">
        <f t="shared" si="215"/>
        <v>215.42288660999998</v>
      </c>
      <c r="X617" s="476">
        <f t="shared" si="216"/>
        <v>176.16210235199998</v>
      </c>
      <c r="Y617" s="476">
        <f t="shared" si="217"/>
        <v>319.50950461799999</v>
      </c>
      <c r="Z617" s="478">
        <f t="shared" si="218"/>
        <v>25.413603214000002</v>
      </c>
      <c r="AA617" s="465">
        <f t="shared" si="219"/>
        <v>797.44779905899986</v>
      </c>
      <c r="AB617" s="429">
        <f t="shared" si="220"/>
        <v>0.14358080645642776</v>
      </c>
      <c r="AC617" s="454">
        <f t="shared" si="221"/>
        <v>95.567579266418875</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0.31077257699999999</v>
      </c>
      <c r="V618" s="475">
        <f t="shared" si="214"/>
        <v>1.08893565</v>
      </c>
      <c r="W618" s="460">
        <f t="shared" si="215"/>
        <v>5.8880398500000002</v>
      </c>
      <c r="X618" s="476">
        <f t="shared" si="216"/>
        <v>4.3540424939999998</v>
      </c>
      <c r="Y618" s="476">
        <f t="shared" si="217"/>
        <v>8.3053550539999996</v>
      </c>
      <c r="Z618" s="478">
        <f t="shared" si="218"/>
        <v>1.4011794419999999</v>
      </c>
      <c r="AA618" s="465">
        <f t="shared" si="219"/>
        <v>21.348325066999998</v>
      </c>
      <c r="AB618" s="429">
        <f t="shared" si="220"/>
        <v>3.8437747689953183E-3</v>
      </c>
      <c r="AC618" s="454">
        <f t="shared" si="221"/>
        <v>101.97668897117518</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3.5495795880000003</v>
      </c>
      <c r="V619" s="475">
        <f t="shared" si="214"/>
        <v>6.9701210370000002</v>
      </c>
      <c r="W619" s="460">
        <f t="shared" si="215"/>
        <v>35.199921912000001</v>
      </c>
      <c r="X619" s="476">
        <f t="shared" si="216"/>
        <v>26.894810465999999</v>
      </c>
      <c r="Y619" s="476">
        <f t="shared" si="217"/>
        <v>39.562448785999997</v>
      </c>
      <c r="Z619" s="478">
        <f t="shared" si="218"/>
        <v>6.0279438999999995</v>
      </c>
      <c r="AA619" s="465">
        <f t="shared" si="219"/>
        <v>118.20482568899999</v>
      </c>
      <c r="AB619" s="429">
        <f t="shared" si="220"/>
        <v>2.1282827815808425E-2</v>
      </c>
      <c r="AC619" s="454">
        <f t="shared" si="221"/>
        <v>92.926655982642444</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10.795180440000001</v>
      </c>
      <c r="V620" s="475">
        <f t="shared" si="214"/>
        <v>28.195158024000001</v>
      </c>
      <c r="W620" s="460">
        <f t="shared" si="215"/>
        <v>126.97509449399999</v>
      </c>
      <c r="X620" s="476">
        <f t="shared" si="216"/>
        <v>106.68072400200001</v>
      </c>
      <c r="Y620" s="476">
        <f t="shared" si="217"/>
        <v>196.589688454</v>
      </c>
      <c r="Z620" s="478">
        <f t="shared" si="218"/>
        <v>36.677316978</v>
      </c>
      <c r="AA620" s="465">
        <f t="shared" si="219"/>
        <v>505.913162392</v>
      </c>
      <c r="AB620" s="429">
        <f t="shared" si="220"/>
        <v>9.1089874395390708E-2</v>
      </c>
      <c r="AC620" s="454">
        <f t="shared" si="221"/>
        <v>97.664974483691893</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4.8420041930000002</v>
      </c>
      <c r="V621" s="475">
        <f t="shared" si="214"/>
        <v>10.634956101</v>
      </c>
      <c r="W621" s="460">
        <f t="shared" si="215"/>
        <v>48.562755593999995</v>
      </c>
      <c r="X621" s="476">
        <f t="shared" si="216"/>
        <v>29.935284839999998</v>
      </c>
      <c r="Y621" s="476">
        <f t="shared" si="217"/>
        <v>49.935884442000003</v>
      </c>
      <c r="Z621" s="478">
        <f t="shared" si="218"/>
        <v>12.018728872000001</v>
      </c>
      <c r="AA621" s="465">
        <f t="shared" si="219"/>
        <v>155.92961404199997</v>
      </c>
      <c r="AB621" s="429">
        <f t="shared" si="220"/>
        <v>2.8075191581202731E-2</v>
      </c>
      <c r="AC621" s="454">
        <f t="shared" si="221"/>
        <v>94.975218856488809</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1.8332970899999999</v>
      </c>
      <c r="V622" s="475">
        <f t="shared" si="214"/>
        <v>5.2041121109999997</v>
      </c>
      <c r="W622" s="460">
        <f t="shared" si="215"/>
        <v>20.977887054</v>
      </c>
      <c r="X622" s="476">
        <f t="shared" si="216"/>
        <v>14.953705913999999</v>
      </c>
      <c r="Y622" s="476">
        <f t="shared" si="217"/>
        <v>30.69454412</v>
      </c>
      <c r="Z622" s="478">
        <f t="shared" si="218"/>
        <v>5.7367704139999995</v>
      </c>
      <c r="AA622" s="465">
        <f t="shared" si="219"/>
        <v>79.400316703000001</v>
      </c>
      <c r="AB622" s="429">
        <f t="shared" si="220"/>
        <v>1.4296059903312928E-2</v>
      </c>
      <c r="AC622" s="454">
        <f t="shared" si="221"/>
        <v>97.186504039208472</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0.57987890100000006</v>
      </c>
      <c r="V623" s="475">
        <f t="shared" si="214"/>
        <v>1.3180046220000001</v>
      </c>
      <c r="W623" s="460">
        <f t="shared" si="215"/>
        <v>6.6607952039999994</v>
      </c>
      <c r="X623" s="476">
        <f t="shared" si="216"/>
        <v>8.1086272860000008</v>
      </c>
      <c r="Y623" s="476">
        <f t="shared" si="217"/>
        <v>14.424541786000001</v>
      </c>
      <c r="Z623" s="478">
        <f t="shared" si="218"/>
        <v>1.752315788</v>
      </c>
      <c r="AA623" s="465">
        <f t="shared" si="219"/>
        <v>32.844163586999997</v>
      </c>
      <c r="AB623" s="429">
        <f t="shared" si="220"/>
        <v>5.9136052551314365E-3</v>
      </c>
      <c r="AC623" s="454">
        <f t="shared" si="221"/>
        <v>96.837476892501456</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0.22500711700000001</v>
      </c>
      <c r="V624" s="475">
        <f t="shared" si="214"/>
        <v>0.54193292999999998</v>
      </c>
      <c r="W624" s="460">
        <f t="shared" si="215"/>
        <v>2.3071798080000003</v>
      </c>
      <c r="X624" s="476">
        <f t="shared" si="216"/>
        <v>2.4494947800000002</v>
      </c>
      <c r="Y624" s="476">
        <f t="shared" si="217"/>
        <v>3.1480760880000003</v>
      </c>
      <c r="Z624" s="478">
        <f t="shared" si="218"/>
        <v>0.71892785999999997</v>
      </c>
      <c r="AA624" s="465">
        <f t="shared" si="219"/>
        <v>9.390618583000002</v>
      </c>
      <c r="AB624" s="429">
        <f t="shared" si="220"/>
        <v>1.6907847646741091E-3</v>
      </c>
      <c r="AC624" s="454">
        <f t="shared" si="221"/>
        <v>93.944553229056226</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1.1000165690000001</v>
      </c>
      <c r="V625" s="475">
        <f t="shared" si="214"/>
        <v>3.3472378170000003</v>
      </c>
      <c r="W625" s="460">
        <f t="shared" si="215"/>
        <v>16.589071260000001</v>
      </c>
      <c r="X625" s="476">
        <f t="shared" si="216"/>
        <v>15.260524494</v>
      </c>
      <c r="Y625" s="476">
        <f t="shared" si="217"/>
        <v>31.172679155999997</v>
      </c>
      <c r="Z625" s="478">
        <f t="shared" si="218"/>
        <v>4.9419557899999997</v>
      </c>
      <c r="AA625" s="465">
        <f t="shared" si="219"/>
        <v>72.411485085999999</v>
      </c>
      <c r="AB625" s="429">
        <f t="shared" si="220"/>
        <v>1.3037717876485416E-2</v>
      </c>
      <c r="AC625" s="454">
        <f t="shared" si="221"/>
        <v>100.72320123306673</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0.51226330499999995</v>
      </c>
      <c r="V626" s="475">
        <f t="shared" si="214"/>
        <v>1.636076772</v>
      </c>
      <c r="W626" s="460">
        <f t="shared" si="215"/>
        <v>9.94703421</v>
      </c>
      <c r="X626" s="476">
        <f t="shared" si="216"/>
        <v>10.972381583999999</v>
      </c>
      <c r="Y626" s="476">
        <f t="shared" si="217"/>
        <v>24.840333378</v>
      </c>
      <c r="Z626" s="478">
        <f t="shared" si="218"/>
        <v>2.1003028919999998</v>
      </c>
      <c r="AA626" s="465">
        <f t="shared" si="219"/>
        <v>50.008392141000002</v>
      </c>
      <c r="AB626" s="429">
        <f t="shared" si="220"/>
        <v>9.0040317142599923E-3</v>
      </c>
      <c r="AC626" s="454">
        <f t="shared" si="221"/>
        <v>101.71726005331982</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6.7361456E-2</v>
      </c>
      <c r="V627" s="475">
        <f t="shared" si="214"/>
        <v>0.20625105599999999</v>
      </c>
      <c r="W627" s="460">
        <f t="shared" si="215"/>
        <v>0.995838432</v>
      </c>
      <c r="X627" s="476">
        <f t="shared" si="216"/>
        <v>0.79583740799999991</v>
      </c>
      <c r="Y627" s="476">
        <f t="shared" si="217"/>
        <v>1.518063328</v>
      </c>
      <c r="Z627" s="478">
        <f t="shared" si="218"/>
        <v>0.27361251199999997</v>
      </c>
      <c r="AA627" s="465">
        <f t="shared" si="219"/>
        <v>3.856964192</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0.70154396399999996</v>
      </c>
      <c r="V628" s="475">
        <f t="shared" si="214"/>
        <v>2.3969964149999998</v>
      </c>
      <c r="W628" s="460">
        <f t="shared" si="215"/>
        <v>11.914975505999999</v>
      </c>
      <c r="X628" s="476">
        <f t="shared" si="216"/>
        <v>12.9802263</v>
      </c>
      <c r="Y628" s="476">
        <f t="shared" si="217"/>
        <v>35.373629028000003</v>
      </c>
      <c r="Z628" s="478">
        <f t="shared" si="218"/>
        <v>4.4626606999999998</v>
      </c>
      <c r="AA628" s="465">
        <f t="shared" si="219"/>
        <v>67.830031912999999</v>
      </c>
      <c r="AB628" s="429">
        <f t="shared" si="220"/>
        <v>1.2212825335433922E-2</v>
      </c>
      <c r="AC628" s="454">
        <f t="shared" si="221"/>
        <v>103.80618363961858</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1.4791635730000001</v>
      </c>
      <c r="V629" s="475">
        <f t="shared" si="214"/>
        <v>4.7005028729999996</v>
      </c>
      <c r="W629" s="460">
        <f t="shared" si="215"/>
        <v>18.647208287999998</v>
      </c>
      <c r="X629" s="476">
        <f t="shared" si="216"/>
        <v>20.169287141999998</v>
      </c>
      <c r="Y629" s="476">
        <f t="shared" si="217"/>
        <v>40.703016146000003</v>
      </c>
      <c r="Z629" s="478">
        <f t="shared" si="218"/>
        <v>6.4843503480000004</v>
      </c>
      <c r="AA629" s="465">
        <f t="shared" si="219"/>
        <v>92.183528370000005</v>
      </c>
      <c r="AB629" s="429">
        <f t="shared" si="220"/>
        <v>1.6597682457688154E-2</v>
      </c>
      <c r="AC629" s="454">
        <f t="shared" si="221"/>
        <v>98.614139049090966</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1.167009425</v>
      </c>
      <c r="V630" s="475">
        <f t="shared" si="214"/>
        <v>2.819918178</v>
      </c>
      <c r="W630" s="460">
        <f t="shared" si="215"/>
        <v>16.815766583999999</v>
      </c>
      <c r="X630" s="476">
        <f t="shared" si="216"/>
        <v>9.3789705780000006</v>
      </c>
      <c r="Y630" s="476">
        <f t="shared" si="217"/>
        <v>18.016430524</v>
      </c>
      <c r="Z630" s="478">
        <f t="shared" si="218"/>
        <v>3.5715044080000005</v>
      </c>
      <c r="AA630" s="465">
        <f t="shared" si="219"/>
        <v>51.769599697000004</v>
      </c>
      <c r="AB630" s="429">
        <f t="shared" si="220"/>
        <v>9.3211378640619385E-3</v>
      </c>
      <c r="AC630" s="454">
        <f t="shared" si="221"/>
        <v>100.82940569036458</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9.135748478</v>
      </c>
      <c r="V631" s="475">
        <f t="shared" si="214"/>
        <v>24.862733082000002</v>
      </c>
      <c r="W631" s="460">
        <f t="shared" si="215"/>
        <v>106.18277851199998</v>
      </c>
      <c r="X631" s="476">
        <f t="shared" si="216"/>
        <v>72.207386886000009</v>
      </c>
      <c r="Y631" s="476">
        <f t="shared" si="217"/>
        <v>102.09231642799999</v>
      </c>
      <c r="Z631" s="478">
        <f t="shared" si="218"/>
        <v>14.025228638000002</v>
      </c>
      <c r="AA631" s="465">
        <f t="shared" si="219"/>
        <v>328.50619202399997</v>
      </c>
      <c r="AB631" s="429">
        <f t="shared" si="220"/>
        <v>5.9147675913575795E-2</v>
      </c>
      <c r="AC631" s="454">
        <f t="shared" si="221"/>
        <v>92.38084388450072</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0.14988090799999998</v>
      </c>
      <c r="V632" s="475">
        <f t="shared" si="214"/>
        <v>0.45891370799999998</v>
      </c>
      <c r="W632" s="460">
        <f t="shared" si="215"/>
        <v>3.0072327959999998</v>
      </c>
      <c r="X632" s="476">
        <f t="shared" si="216"/>
        <v>1.7707579439999999</v>
      </c>
      <c r="Y632" s="476">
        <f t="shared" si="217"/>
        <v>2.827206264</v>
      </c>
      <c r="Z632" s="478">
        <f t="shared" si="218"/>
        <v>0.60879461599999996</v>
      </c>
      <c r="AA632" s="465">
        <f t="shared" si="219"/>
        <v>8.8227862359999989</v>
      </c>
      <c r="AB632" s="429">
        <f t="shared" si="220"/>
        <v>1.5885463154483254E-3</v>
      </c>
      <c r="AC632" s="454">
        <f t="shared" si="221"/>
        <v>103.13593029839853</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0.28158275499999996</v>
      </c>
      <c r="V633" s="475">
        <f t="shared" si="214"/>
        <v>0.65943503999999997</v>
      </c>
      <c r="W633" s="460">
        <f t="shared" si="215"/>
        <v>3.8928324779999999</v>
      </c>
      <c r="X633" s="476">
        <f t="shared" si="216"/>
        <v>1.978217178</v>
      </c>
      <c r="Y633" s="476">
        <f t="shared" si="217"/>
        <v>4.3371726479999992</v>
      </c>
      <c r="Z633" s="478">
        <f t="shared" si="218"/>
        <v>1.2425751359999999</v>
      </c>
      <c r="AA633" s="465">
        <f t="shared" si="219"/>
        <v>12.391815234999997</v>
      </c>
      <c r="AB633" s="429">
        <f t="shared" si="220"/>
        <v>2.2311514647101183E-3</v>
      </c>
      <c r="AC633" s="454">
        <f t="shared" si="221"/>
        <v>103.93991505773315</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3.5214855750000003</v>
      </c>
      <c r="V634" s="475">
        <f t="shared" si="214"/>
        <v>8.9081095950000009</v>
      </c>
      <c r="W634" s="460">
        <f t="shared" si="215"/>
        <v>38.839650521999999</v>
      </c>
      <c r="X634" s="476">
        <f t="shared" si="216"/>
        <v>28.828859658000002</v>
      </c>
      <c r="Y634" s="476">
        <f t="shared" si="217"/>
        <v>51.237417911999998</v>
      </c>
      <c r="Z634" s="478">
        <f t="shared" si="218"/>
        <v>8.4905786479999996</v>
      </c>
      <c r="AA634" s="465">
        <f t="shared" si="219"/>
        <v>139.82610190999998</v>
      </c>
      <c r="AB634" s="429">
        <f t="shared" si="220"/>
        <v>2.5175747553114868E-2</v>
      </c>
      <c r="AC634" s="454">
        <f t="shared" si="221"/>
        <v>95.332588500425473</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8.587665788999999</v>
      </c>
      <c r="V635" s="475">
        <f t="shared" si="214"/>
        <v>21.782228292000003</v>
      </c>
      <c r="W635" s="460">
        <f t="shared" si="215"/>
        <v>99.329850252</v>
      </c>
      <c r="X635" s="476">
        <f t="shared" si="216"/>
        <v>74.122868585999996</v>
      </c>
      <c r="Y635" s="476">
        <f t="shared" si="217"/>
        <v>119.025522744</v>
      </c>
      <c r="Z635" s="478">
        <f t="shared" si="218"/>
        <v>16.817736734</v>
      </c>
      <c r="AA635" s="465">
        <f t="shared" si="219"/>
        <v>339.66587239699999</v>
      </c>
      <c r="AB635" s="429">
        <f t="shared" si="220"/>
        <v>6.1156980986136117E-2</v>
      </c>
      <c r="AC635" s="454">
        <f t="shared" si="221"/>
        <v>94.390417822111289</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20.923647191000001</v>
      </c>
      <c r="V636" s="475">
        <f t="shared" si="214"/>
        <v>45.005010533999993</v>
      </c>
      <c r="W636" s="460">
        <f t="shared" si="215"/>
        <v>199.927357938</v>
      </c>
      <c r="X636" s="476">
        <f t="shared" si="216"/>
        <v>117.770250852</v>
      </c>
      <c r="Y636" s="476">
        <f t="shared" si="217"/>
        <v>198.18342672999998</v>
      </c>
      <c r="Z636" s="478">
        <f t="shared" si="218"/>
        <v>44.392346025999998</v>
      </c>
      <c r="AA636" s="465">
        <f t="shared" si="219"/>
        <v>626.20203927099999</v>
      </c>
      <c r="AB636" s="429">
        <f t="shared" si="220"/>
        <v>0.11274793649099747</v>
      </c>
      <c r="AC636" s="454">
        <f t="shared" si="221"/>
        <v>93.638656053966116</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1.3004881179999999</v>
      </c>
      <c r="V637" s="475">
        <f t="shared" si="214"/>
        <v>1.6513577189999999</v>
      </c>
      <c r="W637" s="460">
        <f t="shared" si="215"/>
        <v>9.2875935359999993</v>
      </c>
      <c r="X637" s="476">
        <f t="shared" si="216"/>
        <v>3.7006700760000002</v>
      </c>
      <c r="Y637" s="476">
        <f t="shared" si="217"/>
        <v>5.7673084979999993</v>
      </c>
      <c r="Z637" s="478">
        <f t="shared" si="218"/>
        <v>1.6444515899999999</v>
      </c>
      <c r="AA637" s="465">
        <f t="shared" si="219"/>
        <v>23.351869536999999</v>
      </c>
      <c r="AB637" s="429">
        <f t="shared" si="220"/>
        <v>4.2045137805185448E-3</v>
      </c>
      <c r="AC637" s="454">
        <f t="shared" si="221"/>
        <v>88.765822747588984</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1.3620020259999999</v>
      </c>
      <c r="V638" s="475">
        <f t="shared" si="214"/>
        <v>2.2113969570000003</v>
      </c>
      <c r="W638" s="460">
        <f t="shared" si="215"/>
        <v>8.9555680439999996</v>
      </c>
      <c r="X638" s="476">
        <f t="shared" si="216"/>
        <v>6.9919603019999998</v>
      </c>
      <c r="Y638" s="476">
        <f t="shared" si="217"/>
        <v>6.8825510480000007</v>
      </c>
      <c r="Z638" s="478">
        <f t="shared" si="218"/>
        <v>1.7957542879999999</v>
      </c>
      <c r="AA638" s="465">
        <f t="shared" si="219"/>
        <v>28.199232665</v>
      </c>
      <c r="AB638" s="429">
        <f t="shared" si="220"/>
        <v>5.0772835190853443E-3</v>
      </c>
      <c r="AC638" s="454">
        <f t="shared" si="221"/>
        <v>84.679822799439577</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1.1125530430000001</v>
      </c>
      <c r="V639" s="475">
        <f t="shared" si="214"/>
        <v>3.2678645670000002</v>
      </c>
      <c r="W639" s="460">
        <f t="shared" si="215"/>
        <v>13.080552215999999</v>
      </c>
      <c r="X639" s="476">
        <f t="shared" si="216"/>
        <v>10.453495704</v>
      </c>
      <c r="Y639" s="476">
        <f t="shared" si="217"/>
        <v>16.333437868000001</v>
      </c>
      <c r="Z639" s="478">
        <f t="shared" si="218"/>
        <v>6.8934807360000008</v>
      </c>
      <c r="AA639" s="465">
        <f t="shared" si="219"/>
        <v>51.141384134000006</v>
      </c>
      <c r="AB639" s="429">
        <f t="shared" si="220"/>
        <v>9.2080273917897019E-3</v>
      </c>
      <c r="AC639" s="454">
        <f t="shared" si="221"/>
        <v>100.84455878145226</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3.4161800470000001</v>
      </c>
      <c r="V640" s="475">
        <f t="shared" si="214"/>
        <v>7.9665708870000005</v>
      </c>
      <c r="W640" s="460">
        <f t="shared" si="215"/>
        <v>36.821477639999998</v>
      </c>
      <c r="X640" s="476">
        <f t="shared" si="216"/>
        <v>21.618152021999997</v>
      </c>
      <c r="Y640" s="476">
        <f t="shared" si="217"/>
        <v>34.228868920000004</v>
      </c>
      <c r="Z640" s="478">
        <f t="shared" si="218"/>
        <v>8.7063539300000006</v>
      </c>
      <c r="AA640" s="465">
        <f t="shared" si="219"/>
        <v>112.75760344599999</v>
      </c>
      <c r="AB640" s="429">
        <f t="shared" si="220"/>
        <v>2.0302053195174648E-2</v>
      </c>
      <c r="AC640" s="454">
        <f t="shared" si="221"/>
        <v>95.406353916648882</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0.85472190199999998</v>
      </c>
      <c r="V641" s="475">
        <f t="shared" si="214"/>
        <v>2.617035102</v>
      </c>
      <c r="W641" s="460">
        <f t="shared" si="215"/>
        <v>13.829897519999999</v>
      </c>
      <c r="X641" s="476">
        <f t="shared" si="216"/>
        <v>10.665018654000001</v>
      </c>
      <c r="Y641" s="476">
        <f t="shared" si="217"/>
        <v>15.056772334</v>
      </c>
      <c r="Z641" s="478">
        <f t="shared" si="218"/>
        <v>2.72603478</v>
      </c>
      <c r="AA641" s="465">
        <f t="shared" si="219"/>
        <v>45.749480292000001</v>
      </c>
      <c r="AB641" s="429">
        <f t="shared" si="220"/>
        <v>8.2372128721642061E-3</v>
      </c>
      <c r="AC641" s="454">
        <f t="shared" si="221"/>
        <v>98.102638036267706</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3.1714459430000002</v>
      </c>
      <c r="V643" s="475">
        <f t="shared" si="214"/>
        <v>7.7281434450000006</v>
      </c>
      <c r="W643" s="460">
        <f t="shared" si="215"/>
        <v>35.317243187999999</v>
      </c>
      <c r="X643" s="476">
        <f t="shared" si="216"/>
        <v>26.034942600000001</v>
      </c>
      <c r="Y643" s="476">
        <f t="shared" si="217"/>
        <v>56.881217410000005</v>
      </c>
      <c r="Z643" s="478">
        <f t="shared" si="218"/>
        <v>22.262292714000001</v>
      </c>
      <c r="AA643" s="465">
        <f t="shared" si="219"/>
        <v>151.39528530000001</v>
      </c>
      <c r="AB643" s="429">
        <f t="shared" si="220"/>
        <v>2.7258783813467774E-2</v>
      </c>
      <c r="AC643" s="454">
        <f t="shared" si="221"/>
        <v>105.0749132821113</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3.9400168099999999</v>
      </c>
      <c r="V644" s="475">
        <f t="shared" si="214"/>
        <v>8.5798298519999996</v>
      </c>
      <c r="W644" s="460">
        <f t="shared" si="215"/>
        <v>45.306416921999997</v>
      </c>
      <c r="X644" s="476">
        <f t="shared" si="216"/>
        <v>28.82892498</v>
      </c>
      <c r="Y644" s="476">
        <f t="shared" si="217"/>
        <v>66.444493047999998</v>
      </c>
      <c r="Z644" s="478">
        <f t="shared" si="218"/>
        <v>20.038239544</v>
      </c>
      <c r="AA644" s="465">
        <f t="shared" si="219"/>
        <v>173.13792115599998</v>
      </c>
      <c r="AB644" s="429">
        <f t="shared" si="220"/>
        <v>3.1173554403312924E-2</v>
      </c>
      <c r="AC644" s="454">
        <f t="shared" si="221"/>
        <v>103.45709899685593</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1.5743240650000001</v>
      </c>
      <c r="V645" s="475">
        <f t="shared" si="214"/>
        <v>4.1321936699999995</v>
      </c>
      <c r="W645" s="460">
        <f t="shared" si="215"/>
        <v>22.310369891999997</v>
      </c>
      <c r="X645" s="476">
        <f t="shared" si="216"/>
        <v>13.853908050000001</v>
      </c>
      <c r="Y645" s="476">
        <f t="shared" si="217"/>
        <v>23.658621126</v>
      </c>
      <c r="Z645" s="478">
        <f t="shared" si="218"/>
        <v>6.7786317059999996</v>
      </c>
      <c r="AA645" s="465">
        <f t="shared" si="219"/>
        <v>72.308048509000002</v>
      </c>
      <c r="AB645" s="429">
        <f t="shared" si="220"/>
        <v>1.301909407796183E-2</v>
      </c>
      <c r="AC645" s="454">
        <f t="shared" si="221"/>
        <v>101.37112199258731</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3.0419989580000002</v>
      </c>
      <c r="V646" s="475">
        <f t="shared" si="214"/>
        <v>7.0457785199999998</v>
      </c>
      <c r="W646" s="460">
        <f t="shared" si="215"/>
        <v>29.660706864000002</v>
      </c>
      <c r="X646" s="476">
        <f t="shared" si="216"/>
        <v>17.251941299999999</v>
      </c>
      <c r="Y646" s="476">
        <f t="shared" si="217"/>
        <v>29.452677520000002</v>
      </c>
      <c r="Z646" s="478">
        <f t="shared" si="218"/>
        <v>7.2908127939999998</v>
      </c>
      <c r="AA646" s="465">
        <f t="shared" si="219"/>
        <v>93.743915955999995</v>
      </c>
      <c r="AB646" s="429">
        <f t="shared" si="220"/>
        <v>1.6878630888728843E-2</v>
      </c>
      <c r="AC646" s="454">
        <f t="shared" si="221"/>
        <v>94.135630411134159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1.1472674999999999</v>
      </c>
      <c r="V647" s="475">
        <f t="shared" si="214"/>
        <v>3.1725756810000001</v>
      </c>
      <c r="W647" s="460">
        <f t="shared" si="215"/>
        <v>12.21156399</v>
      </c>
      <c r="X647" s="476">
        <f t="shared" si="216"/>
        <v>8.960266872</v>
      </c>
      <c r="Y647" s="476">
        <f t="shared" si="217"/>
        <v>15.507330980000001</v>
      </c>
      <c r="Z647" s="478">
        <f t="shared" si="218"/>
        <v>6.5147356280000004</v>
      </c>
      <c r="AA647" s="465">
        <f t="shared" si="219"/>
        <v>47.513740650999992</v>
      </c>
      <c r="AB647" s="429">
        <f t="shared" si="220"/>
        <v>8.5548686804105128E-3</v>
      </c>
      <c r="AC647" s="454">
        <f t="shared" si="221"/>
        <v>100.43396054604882</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1.043261287</v>
      </c>
      <c r="V648" s="475">
        <f t="shared" si="214"/>
        <v>2.5509968550000002</v>
      </c>
      <c r="W648" s="460">
        <f t="shared" si="215"/>
        <v>10.226516508</v>
      </c>
      <c r="X648" s="476">
        <f t="shared" si="216"/>
        <v>7.3032230699999996</v>
      </c>
      <c r="Y648" s="476">
        <f t="shared" si="217"/>
        <v>16.037575883999999</v>
      </c>
      <c r="Z648" s="478">
        <f t="shared" si="218"/>
        <v>11.293695194</v>
      </c>
      <c r="AA648" s="465">
        <f t="shared" si="219"/>
        <v>48.455268797999999</v>
      </c>
      <c r="AB648" s="429">
        <f t="shared" si="220"/>
        <v>8.7243912131796907E-3</v>
      </c>
      <c r="AC648" s="454">
        <f t="shared" si="221"/>
        <v>111.62188664825246</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0.33296637099999998</v>
      </c>
      <c r="V649" s="475">
        <f t="shared" ref="V649:V712" si="235">IFERROR(V$5*I649,"")</f>
        <v>1.5222589469999999</v>
      </c>
      <c r="W649" s="460">
        <f t="shared" ref="W649:W712" si="236">IFERROR(W$5*K649,"")</f>
        <v>5.3079567360000004</v>
      </c>
      <c r="X649" s="476">
        <f t="shared" ref="X649:X712" si="237">IFERROR(X$5*M649,"")</f>
        <v>4.3758634800000005</v>
      </c>
      <c r="Y649" s="476">
        <f t="shared" ref="Y649:Y712" si="238">IFERROR(Y$5*O649,"")</f>
        <v>5.238274638</v>
      </c>
      <c r="Z649" s="478">
        <f t="shared" ref="Z649:Z712" si="239">IFERROR(Z$5*Q649,"")</f>
        <v>4.8937069439999998</v>
      </c>
      <c r="AA649" s="465">
        <f t="shared" ref="AA649:AA712" si="240">IFERROR(SUM(U649:Z649),"")</f>
        <v>21.671027115999998</v>
      </c>
      <c r="AB649" s="429">
        <f t="shared" ref="AB649:AB712" si="241">IF(OR(AA649="", AA649=0), "", AA649/$AA$5)</f>
        <v>3.9018774065538346E-3</v>
      </c>
      <c r="AC649" s="454">
        <f t="shared" ref="AC649:AC712" si="242">IF(OR(AB649="", AB649=0), "", IF(AN649&gt;0, AB649/AN649*100, ""))</f>
        <v>109.3148974807107</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1.0210528459999999</v>
      </c>
      <c r="V650" s="475">
        <f t="shared" si="235"/>
        <v>2.3642076149999998</v>
      </c>
      <c r="W650" s="460">
        <f t="shared" si="236"/>
        <v>8.1671519759999995</v>
      </c>
      <c r="X650" s="476">
        <f t="shared" si="237"/>
        <v>3.867980346</v>
      </c>
      <c r="Y650" s="476">
        <f t="shared" si="238"/>
        <v>7.8204827660000005</v>
      </c>
      <c r="Z650" s="478">
        <f t="shared" si="239"/>
        <v>3.4795310179999999</v>
      </c>
      <c r="AA650" s="465">
        <f t="shared" si="240"/>
        <v>26.720406566999998</v>
      </c>
      <c r="AB650" s="429">
        <f t="shared" si="241"/>
        <v>4.8110202677349653E-3</v>
      </c>
      <c r="AC650" s="454">
        <f t="shared" si="242"/>
        <v>94.886832602132316</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3.4202877059999999</v>
      </c>
      <c r="V651" s="475">
        <f t="shared" si="235"/>
        <v>10.98779715</v>
      </c>
      <c r="W651" s="460">
        <f t="shared" si="236"/>
        <v>37.774374942000001</v>
      </c>
      <c r="X651" s="476">
        <f t="shared" si="237"/>
        <v>22.406731812</v>
      </c>
      <c r="Y651" s="476">
        <f t="shared" si="238"/>
        <v>38.063178499999999</v>
      </c>
      <c r="Z651" s="478">
        <f t="shared" si="239"/>
        <v>14.043450350000001</v>
      </c>
      <c r="AA651" s="465">
        <f t="shared" si="240"/>
        <v>126.69582045999999</v>
      </c>
      <c r="AB651" s="429">
        <f t="shared" si="241"/>
        <v>2.2811634940583362E-2</v>
      </c>
      <c r="AC651" s="454">
        <f t="shared" si="242"/>
        <v>96.732621595640254</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23.253676625000001</v>
      </c>
      <c r="V653" s="475">
        <f t="shared" si="235"/>
        <v>52.447552245000004</v>
      </c>
      <c r="W653" s="460">
        <f t="shared" si="236"/>
        <v>231.71943621</v>
      </c>
      <c r="X653" s="476">
        <f t="shared" si="237"/>
        <v>188.95832001600002</v>
      </c>
      <c r="Y653" s="476">
        <f t="shared" si="238"/>
        <v>298.34534558000001</v>
      </c>
      <c r="Z653" s="478">
        <f t="shared" si="239"/>
        <v>0</v>
      </c>
      <c r="AA653" s="465">
        <f t="shared" si="240"/>
        <v>794.72433067600002</v>
      </c>
      <c r="AB653" s="429">
        <f t="shared" si="241"/>
        <v>0.14309044484623695</v>
      </c>
      <c r="AC653" s="454">
        <f t="shared" si="242"/>
        <v>89.080905847009561</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22.558947880999998</v>
      </c>
      <c r="V654" s="475">
        <f t="shared" si="235"/>
        <v>55.710901223999997</v>
      </c>
      <c r="W654" s="460">
        <f t="shared" si="236"/>
        <v>257.09906226600003</v>
      </c>
      <c r="X654" s="476">
        <f t="shared" si="237"/>
        <v>186.664610184</v>
      </c>
      <c r="Y654" s="476">
        <f t="shared" si="238"/>
        <v>325.262735276</v>
      </c>
      <c r="Z654" s="478">
        <f t="shared" si="239"/>
        <v>0</v>
      </c>
      <c r="AA654" s="465">
        <f t="shared" si="240"/>
        <v>847.29625683099994</v>
      </c>
      <c r="AB654" s="429">
        <f t="shared" si="241"/>
        <v>0.15255604192131797</v>
      </c>
      <c r="AC654" s="454">
        <f t="shared" si="242"/>
        <v>91.118399634508094</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30.337218995000001</v>
      </c>
      <c r="V655" s="475">
        <f t="shared" si="235"/>
        <v>73.425026961</v>
      </c>
      <c r="W655" s="460">
        <f t="shared" si="236"/>
        <v>349.31701819799997</v>
      </c>
      <c r="X655" s="476">
        <f t="shared" si="237"/>
        <v>271.71177992399998</v>
      </c>
      <c r="Y655" s="476">
        <f t="shared" si="238"/>
        <v>470.987281618</v>
      </c>
      <c r="Z655" s="478">
        <f t="shared" si="239"/>
        <v>0</v>
      </c>
      <c r="AA655" s="465">
        <f t="shared" si="240"/>
        <v>1195.7783256959999</v>
      </c>
      <c r="AB655" s="429">
        <f t="shared" si="241"/>
        <v>0.21530038273244506</v>
      </c>
      <c r="AC655" s="454">
        <f t="shared" si="242"/>
        <v>91.481101320253273</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10.821569969</v>
      </c>
      <c r="V656" s="475">
        <f t="shared" si="235"/>
        <v>20.320533288</v>
      </c>
      <c r="W656" s="460">
        <f t="shared" si="236"/>
        <v>118.387335978</v>
      </c>
      <c r="X656" s="476">
        <f t="shared" si="237"/>
        <v>68.114422673999997</v>
      </c>
      <c r="Y656" s="476">
        <f t="shared" si="238"/>
        <v>98.390369148000005</v>
      </c>
      <c r="Z656" s="478">
        <f t="shared" si="239"/>
        <v>0</v>
      </c>
      <c r="AA656" s="465">
        <f t="shared" si="240"/>
        <v>316.034231057</v>
      </c>
      <c r="AB656" s="429">
        <f t="shared" si="241"/>
        <v>5.6902094176629454E-2</v>
      </c>
      <c r="AC656" s="454">
        <f t="shared" si="242"/>
        <v>90.435684265130163</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9.561363235</v>
      </c>
      <c r="V657" s="475">
        <f t="shared" si="235"/>
        <v>17.587219419</v>
      </c>
      <c r="W657" s="460">
        <f t="shared" si="236"/>
        <v>88.149065538000002</v>
      </c>
      <c r="X657" s="476">
        <f t="shared" si="237"/>
        <v>54.478928472</v>
      </c>
      <c r="Y657" s="476">
        <f t="shared" si="238"/>
        <v>97.69727817399999</v>
      </c>
      <c r="Z657" s="478">
        <f t="shared" si="239"/>
        <v>0</v>
      </c>
      <c r="AA657" s="465">
        <f t="shared" si="240"/>
        <v>267.47385483799997</v>
      </c>
      <c r="AB657" s="429">
        <f t="shared" si="241"/>
        <v>4.8158778328772051E-2</v>
      </c>
      <c r="AC657" s="454">
        <f t="shared" si="242"/>
        <v>89.18090415177393</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8.4721508170000011</v>
      </c>
      <c r="V658" s="475">
        <f t="shared" si="235"/>
        <v>18.926791884</v>
      </c>
      <c r="W658" s="460">
        <f t="shared" si="236"/>
        <v>72.240970763999997</v>
      </c>
      <c r="X658" s="476">
        <f t="shared" si="237"/>
        <v>55.125901626000001</v>
      </c>
      <c r="Y658" s="476">
        <f t="shared" si="238"/>
        <v>86.799477953999997</v>
      </c>
      <c r="Z658" s="478">
        <f t="shared" si="239"/>
        <v>0</v>
      </c>
      <c r="AA658" s="465">
        <f t="shared" si="240"/>
        <v>241.565293045</v>
      </c>
      <c r="AB658" s="429">
        <f t="shared" si="241"/>
        <v>4.3493931048793663E-2</v>
      </c>
      <c r="AC658" s="454">
        <f t="shared" si="242"/>
        <v>86.37346306198053</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5.6923900979999997</v>
      </c>
      <c r="V659" s="475">
        <f t="shared" si="235"/>
        <v>9.0281831310000005</v>
      </c>
      <c r="W659" s="460">
        <f t="shared" si="236"/>
        <v>42.174077664000002</v>
      </c>
      <c r="X659" s="476">
        <f t="shared" si="237"/>
        <v>27.640179180000001</v>
      </c>
      <c r="Y659" s="476">
        <f t="shared" si="238"/>
        <v>44.321613431999999</v>
      </c>
      <c r="Z659" s="478">
        <f t="shared" si="239"/>
        <v>0</v>
      </c>
      <c r="AA659" s="465">
        <f t="shared" si="240"/>
        <v>128.85644350500002</v>
      </c>
      <c r="AB659" s="429">
        <f t="shared" si="241"/>
        <v>2.3200656014584087E-2</v>
      </c>
      <c r="AC659" s="454">
        <f t="shared" si="242"/>
        <v>85.376851339924841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38.434168282999998</v>
      </c>
      <c r="V660" s="475">
        <f t="shared" si="235"/>
        <v>108.534564171</v>
      </c>
      <c r="W660" s="460">
        <f t="shared" si="236"/>
        <v>440.84755611600002</v>
      </c>
      <c r="X660" s="476">
        <f t="shared" si="237"/>
        <v>337.65270128999998</v>
      </c>
      <c r="Y660" s="476">
        <f t="shared" si="238"/>
        <v>546.11493828599998</v>
      </c>
      <c r="Z660" s="478">
        <f t="shared" si="239"/>
        <v>0</v>
      </c>
      <c r="AA660" s="465">
        <f t="shared" si="240"/>
        <v>1471.5839281459998</v>
      </c>
      <c r="AB660" s="429">
        <f t="shared" si="241"/>
        <v>0.26495929566906729</v>
      </c>
      <c r="AC660" s="454">
        <f t="shared" si="242"/>
        <v>89.914201397897102</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26.640997522999999</v>
      </c>
      <c r="V661" s="475">
        <f t="shared" si="235"/>
        <v>67.336515675000001</v>
      </c>
      <c r="W661" s="460">
        <f t="shared" si="236"/>
        <v>224.205243228</v>
      </c>
      <c r="X661" s="476">
        <f t="shared" si="237"/>
        <v>116.94517669199999</v>
      </c>
      <c r="Y661" s="476">
        <f t="shared" si="238"/>
        <v>147.49141800400002</v>
      </c>
      <c r="Z661" s="478">
        <f t="shared" si="239"/>
        <v>0</v>
      </c>
      <c r="AA661" s="465">
        <f t="shared" si="240"/>
        <v>582.61935112200001</v>
      </c>
      <c r="AB661" s="429">
        <f t="shared" si="241"/>
        <v>0.10490085544148361</v>
      </c>
      <c r="AC661" s="454">
        <f t="shared" si="242"/>
        <v>82.289097314677434</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7.3730979429999994</v>
      </c>
      <c r="V662" s="475">
        <f t="shared" si="235"/>
        <v>21.144518802</v>
      </c>
      <c r="W662" s="460">
        <f t="shared" si="236"/>
        <v>74.407360452000006</v>
      </c>
      <c r="X662" s="476">
        <f t="shared" si="237"/>
        <v>41.104074779999998</v>
      </c>
      <c r="Y662" s="476">
        <f t="shared" si="238"/>
        <v>60.188425553999998</v>
      </c>
      <c r="Z662" s="478">
        <f t="shared" si="239"/>
        <v>0</v>
      </c>
      <c r="AA662" s="465">
        <f t="shared" si="240"/>
        <v>204.21747753099999</v>
      </c>
      <c r="AB662" s="429">
        <f t="shared" si="241"/>
        <v>3.6769441399171765E-2</v>
      </c>
      <c r="AC662" s="454">
        <f t="shared" si="242"/>
        <v>86.026500419831393</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26.338997917</v>
      </c>
      <c r="V663" s="475">
        <f t="shared" si="235"/>
        <v>61.760816171999998</v>
      </c>
      <c r="W663" s="460">
        <f t="shared" si="236"/>
        <v>259.97934877799997</v>
      </c>
      <c r="X663" s="476">
        <f t="shared" si="237"/>
        <v>204.303833016</v>
      </c>
      <c r="Y663" s="476">
        <f t="shared" si="238"/>
        <v>311.58709960200002</v>
      </c>
      <c r="Z663" s="478">
        <f t="shared" si="239"/>
        <v>0</v>
      </c>
      <c r="AA663" s="465">
        <f t="shared" si="240"/>
        <v>863.970095485</v>
      </c>
      <c r="AB663" s="429">
        <f t="shared" si="241"/>
        <v>0.15555817347587325</v>
      </c>
      <c r="AC663" s="454">
        <f t="shared" si="242"/>
        <v>88.339605136471476</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21.142509746000002</v>
      </c>
      <c r="V664" s="475">
        <f t="shared" si="235"/>
        <v>41.043547908000001</v>
      </c>
      <c r="W664" s="460">
        <f t="shared" si="236"/>
        <v>175.312653294</v>
      </c>
      <c r="X664" s="476">
        <f t="shared" si="237"/>
        <v>94.278823163999988</v>
      </c>
      <c r="Y664" s="476">
        <f t="shared" si="238"/>
        <v>126.562400428</v>
      </c>
      <c r="Z664" s="478">
        <f t="shared" si="239"/>
        <v>0</v>
      </c>
      <c r="AA664" s="465">
        <f t="shared" si="240"/>
        <v>458.33993454</v>
      </c>
      <c r="AB664" s="429">
        <f t="shared" si="241"/>
        <v>8.2524295019805544E-2</v>
      </c>
      <c r="AC664" s="454">
        <f t="shared" si="242"/>
        <v>84.374358945196064</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10.750562962</v>
      </c>
      <c r="V665" s="475">
        <f t="shared" si="235"/>
        <v>36.870127074000003</v>
      </c>
      <c r="W665" s="460">
        <f t="shared" si="236"/>
        <v>150.94912092000001</v>
      </c>
      <c r="X665" s="476">
        <f t="shared" si="237"/>
        <v>136.39263166800001</v>
      </c>
      <c r="Y665" s="476">
        <f t="shared" si="238"/>
        <v>249.84382908399999</v>
      </c>
      <c r="Z665" s="478">
        <f t="shared" si="239"/>
        <v>0</v>
      </c>
      <c r="AA665" s="465">
        <f t="shared" si="240"/>
        <v>584.80627170799994</v>
      </c>
      <c r="AB665" s="429">
        <f t="shared" si="241"/>
        <v>0.10529461139863161</v>
      </c>
      <c r="AC665" s="454">
        <f t="shared" si="242"/>
        <v>92.802226943401195</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5.6258567310000007</v>
      </c>
      <c r="V666" s="475">
        <f t="shared" si="235"/>
        <v>14.081759307</v>
      </c>
      <c r="W666" s="460">
        <f t="shared" si="236"/>
        <v>70.797434664000008</v>
      </c>
      <c r="X666" s="476">
        <f t="shared" si="237"/>
        <v>72.815024735999998</v>
      </c>
      <c r="Y666" s="476">
        <f t="shared" si="238"/>
        <v>143.99118605999999</v>
      </c>
      <c r="Z666" s="478">
        <f t="shared" si="239"/>
        <v>0</v>
      </c>
      <c r="AA666" s="465">
        <f t="shared" si="240"/>
        <v>307.31126149800002</v>
      </c>
      <c r="AB666" s="429">
        <f t="shared" si="241"/>
        <v>5.5331519895210665E-2</v>
      </c>
      <c r="AC666" s="454">
        <f t="shared" si="242"/>
        <v>93.971649348596657</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40.655646375000003</v>
      </c>
      <c r="V667" s="475">
        <f t="shared" si="235"/>
        <v>88.445444372999987</v>
      </c>
      <c r="W667" s="460">
        <f t="shared" si="236"/>
        <v>389.55840085199998</v>
      </c>
      <c r="X667" s="476">
        <f t="shared" si="237"/>
        <v>265.38161972400002</v>
      </c>
      <c r="Y667" s="476">
        <f t="shared" si="238"/>
        <v>410.099935028</v>
      </c>
      <c r="Z667" s="478">
        <f t="shared" si="239"/>
        <v>0</v>
      </c>
      <c r="AA667" s="465">
        <f t="shared" si="240"/>
        <v>1194.1410463520001</v>
      </c>
      <c r="AB667" s="429">
        <f t="shared" si="241"/>
        <v>0.21500558990853441</v>
      </c>
      <c r="AC667" s="454">
        <f t="shared" si="242"/>
        <v>88.021009253691957</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43.853709506000001</v>
      </c>
      <c r="V668" s="475">
        <f t="shared" si="235"/>
        <v>112.99501857600001</v>
      </c>
      <c r="W668" s="460">
        <f t="shared" si="236"/>
        <v>516.73504404599998</v>
      </c>
      <c r="X668" s="476">
        <f t="shared" si="237"/>
        <v>347.31046043399999</v>
      </c>
      <c r="Y668" s="476">
        <f t="shared" si="238"/>
        <v>641.85817947800001</v>
      </c>
      <c r="Z668" s="478">
        <f t="shared" si="239"/>
        <v>0</v>
      </c>
      <c r="AA668" s="465">
        <f t="shared" si="240"/>
        <v>1662.7524120399999</v>
      </c>
      <c r="AB668" s="429">
        <f t="shared" si="241"/>
        <v>0.29937926036010082</v>
      </c>
      <c r="AC668" s="454">
        <f t="shared" si="242"/>
        <v>91.664164675720997</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30.210299054000004</v>
      </c>
      <c r="V669" s="475">
        <f t="shared" si="235"/>
        <v>76.929809913</v>
      </c>
      <c r="W669" s="460">
        <f t="shared" si="236"/>
        <v>303.454854576</v>
      </c>
      <c r="X669" s="476">
        <f t="shared" si="237"/>
        <v>203.35906374000001</v>
      </c>
      <c r="Y669" s="476">
        <f t="shared" si="238"/>
        <v>394.48934833800001</v>
      </c>
      <c r="Z669" s="478">
        <f t="shared" si="239"/>
        <v>0</v>
      </c>
      <c r="AA669" s="465">
        <f t="shared" si="240"/>
        <v>1008.443375621</v>
      </c>
      <c r="AB669" s="429">
        <f t="shared" si="241"/>
        <v>0.18157064739305004</v>
      </c>
      <c r="AC669" s="454">
        <f t="shared" si="242"/>
        <v>89.512678705646778</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18.535055656000001</v>
      </c>
      <c r="V670" s="475">
        <f t="shared" si="235"/>
        <v>70.475067035999999</v>
      </c>
      <c r="W670" s="460">
        <f t="shared" si="236"/>
        <v>444.65606079000003</v>
      </c>
      <c r="X670" s="476">
        <f t="shared" si="237"/>
        <v>436.86912390000003</v>
      </c>
      <c r="Y670" s="476">
        <f t="shared" si="238"/>
        <v>991.88287347400001</v>
      </c>
      <c r="Z670" s="478">
        <f t="shared" si="239"/>
        <v>0</v>
      </c>
      <c r="AA670" s="465">
        <f t="shared" si="240"/>
        <v>1962.4181808560002</v>
      </c>
      <c r="AB670" s="429">
        <f t="shared" si="241"/>
        <v>0.35333420613179695</v>
      </c>
      <c r="AC670" s="454">
        <f t="shared" si="242"/>
        <v>99.544965140065244</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40.871053984</v>
      </c>
      <c r="V672" s="475">
        <f t="shared" si="235"/>
        <v>99.833247063000002</v>
      </c>
      <c r="W672" s="460">
        <f t="shared" si="236"/>
        <v>398.01481070399996</v>
      </c>
      <c r="X672" s="476">
        <f t="shared" si="237"/>
        <v>263.97720703800002</v>
      </c>
      <c r="Y672" s="476">
        <f t="shared" si="238"/>
        <v>392.98467425999996</v>
      </c>
      <c r="Z672" s="478">
        <f t="shared" si="239"/>
        <v>91.327909650000009</v>
      </c>
      <c r="AA672" s="465">
        <f t="shared" si="240"/>
        <v>1287.0089026989999</v>
      </c>
      <c r="AB672" s="429">
        <f t="shared" si="241"/>
        <v>0.2317264859018725</v>
      </c>
      <c r="AC672" s="454">
        <f t="shared" si="242"/>
        <v>92.551808993540902</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40.754866219999997</v>
      </c>
      <c r="V673" s="475">
        <f t="shared" si="235"/>
        <v>99.003157605000013</v>
      </c>
      <c r="W673" s="460">
        <f t="shared" si="236"/>
        <v>411.29322337200006</v>
      </c>
      <c r="X673" s="476">
        <f t="shared" si="237"/>
        <v>278.57466739199998</v>
      </c>
      <c r="Y673" s="476">
        <f t="shared" si="238"/>
        <v>430.42701783000001</v>
      </c>
      <c r="Z673" s="478">
        <f t="shared" si="239"/>
        <v>71.210798003999997</v>
      </c>
      <c r="AA673" s="465">
        <f t="shared" si="240"/>
        <v>1331.2637304230002</v>
      </c>
      <c r="AB673" s="429">
        <f t="shared" si="241"/>
        <v>0.2396945859602089</v>
      </c>
      <c r="AC673" s="454">
        <f t="shared" si="242"/>
        <v>92.19235214515227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45.716540671000004</v>
      </c>
      <c r="V674" s="475">
        <f t="shared" si="235"/>
        <v>116.364091239</v>
      </c>
      <c r="W674" s="460">
        <f t="shared" si="236"/>
        <v>486.64520838000004</v>
      </c>
      <c r="X674" s="476">
        <f t="shared" si="237"/>
        <v>344.67208307999999</v>
      </c>
      <c r="Y674" s="476">
        <f t="shared" si="238"/>
        <v>529.54597203399999</v>
      </c>
      <c r="Z674" s="478">
        <f t="shared" si="239"/>
        <v>93.840486261999999</v>
      </c>
      <c r="AA674" s="465">
        <f t="shared" si="240"/>
        <v>1616.7843816660002</v>
      </c>
      <c r="AB674" s="429">
        <f t="shared" si="241"/>
        <v>0.29110269745516748</v>
      </c>
      <c r="AC674" s="454">
        <f t="shared" si="242"/>
        <v>93.232296998460086</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22.754378631000002</v>
      </c>
      <c r="V675" s="475">
        <f t="shared" si="235"/>
        <v>53.785566648</v>
      </c>
      <c r="W675" s="460">
        <f t="shared" si="236"/>
        <v>231.64481658600002</v>
      </c>
      <c r="X675" s="476">
        <f t="shared" si="237"/>
        <v>128.918985792</v>
      </c>
      <c r="Y675" s="476">
        <f t="shared" si="238"/>
        <v>202.950345118</v>
      </c>
      <c r="Z675" s="478">
        <f t="shared" si="239"/>
        <v>42.566812036000002</v>
      </c>
      <c r="AA675" s="465">
        <f t="shared" si="240"/>
        <v>682.62090481100006</v>
      </c>
      <c r="AB675" s="429">
        <f t="shared" si="241"/>
        <v>0.12290617659542673</v>
      </c>
      <c r="AC675" s="454">
        <f t="shared" si="242"/>
        <v>92.855191969897817</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21.523316129000001</v>
      </c>
      <c r="V676" s="475">
        <f t="shared" si="235"/>
        <v>45.688504653000003</v>
      </c>
      <c r="W676" s="460">
        <f t="shared" si="236"/>
        <v>188.66092327199999</v>
      </c>
      <c r="X676" s="476">
        <f t="shared" si="237"/>
        <v>107.86665980999999</v>
      </c>
      <c r="Y676" s="476">
        <f t="shared" si="238"/>
        <v>154.688512592</v>
      </c>
      <c r="Z676" s="478">
        <f t="shared" si="239"/>
        <v>45.388627822000004</v>
      </c>
      <c r="AA676" s="465">
        <f t="shared" si="240"/>
        <v>563.81654427800004</v>
      </c>
      <c r="AB676" s="429">
        <f t="shared" si="241"/>
        <v>0.10151540228267916</v>
      </c>
      <c r="AC676" s="454">
        <f t="shared" si="242"/>
        <v>91.527929376659841</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18.011094345</v>
      </c>
      <c r="V677" s="475">
        <f t="shared" si="235"/>
        <v>46.535598845999999</v>
      </c>
      <c r="W677" s="460">
        <f t="shared" si="236"/>
        <v>192.60296202600003</v>
      </c>
      <c r="X677" s="476">
        <f t="shared" si="237"/>
        <v>102.17560662000001</v>
      </c>
      <c r="Y677" s="476">
        <f t="shared" si="238"/>
        <v>149.21971988199999</v>
      </c>
      <c r="Z677" s="478">
        <f t="shared" si="239"/>
        <v>43.498557026</v>
      </c>
      <c r="AA677" s="465">
        <f t="shared" si="240"/>
        <v>552.04353874499998</v>
      </c>
      <c r="AB677" s="429">
        <f t="shared" si="241"/>
        <v>9.93956677610731E-2</v>
      </c>
      <c r="AC677" s="454">
        <f t="shared" si="242"/>
        <v>93.831684213320116</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15.079949121</v>
      </c>
      <c r="V678" s="475">
        <f t="shared" si="235"/>
        <v>34.737310970999999</v>
      </c>
      <c r="W678" s="460">
        <f t="shared" si="236"/>
        <v>138.826341606</v>
      </c>
      <c r="X678" s="476">
        <f t="shared" si="237"/>
        <v>65.309945225999996</v>
      </c>
      <c r="Y678" s="476">
        <f t="shared" si="238"/>
        <v>94.982336126000007</v>
      </c>
      <c r="Z678" s="478">
        <f t="shared" si="239"/>
        <v>31.031462457999996</v>
      </c>
      <c r="AA678" s="465">
        <f t="shared" si="240"/>
        <v>379.96734550800005</v>
      </c>
      <c r="AB678" s="429">
        <f t="shared" si="241"/>
        <v>6.8413277909254597E-2</v>
      </c>
      <c r="AC678" s="454">
        <f t="shared" si="242"/>
        <v>91.498950390395677</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19.369331316</v>
      </c>
      <c r="V679" s="475">
        <f t="shared" si="235"/>
        <v>45.069346970999995</v>
      </c>
      <c r="W679" s="460">
        <f t="shared" si="236"/>
        <v>185.13394291199998</v>
      </c>
      <c r="X679" s="476">
        <f t="shared" si="237"/>
        <v>107.56349238600001</v>
      </c>
      <c r="Y679" s="476">
        <f t="shared" si="238"/>
        <v>141.14806571599999</v>
      </c>
      <c r="Z679" s="478">
        <f t="shared" si="239"/>
        <v>22.590483681999999</v>
      </c>
      <c r="AA679" s="465">
        <f t="shared" si="240"/>
        <v>520.87466298300001</v>
      </c>
      <c r="AB679" s="429">
        <f t="shared" si="241"/>
        <v>9.3783698772596333E-2</v>
      </c>
      <c r="AC679" s="454">
        <f t="shared" si="242"/>
        <v>89.150469836291634</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23.960588277999999</v>
      </c>
      <c r="V680" s="475">
        <f t="shared" si="235"/>
        <v>63.225392076000006</v>
      </c>
      <c r="W680" s="460">
        <f t="shared" si="236"/>
        <v>287.54010891000001</v>
      </c>
      <c r="X680" s="476">
        <f t="shared" si="237"/>
        <v>185.23985370600002</v>
      </c>
      <c r="Y680" s="476">
        <f t="shared" si="238"/>
        <v>330.44183270799999</v>
      </c>
      <c r="Z680" s="478">
        <f t="shared" si="239"/>
        <v>66.173232204000001</v>
      </c>
      <c r="AA680" s="465">
        <f t="shared" si="240"/>
        <v>956.58100788199999</v>
      </c>
      <c r="AB680" s="429">
        <f t="shared" si="241"/>
        <v>0.1722328066046093</v>
      </c>
      <c r="AC680" s="454">
        <f t="shared" si="242"/>
        <v>96.849553911582063</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37.569519692</v>
      </c>
      <c r="V681" s="475">
        <f t="shared" si="235"/>
        <v>89.653744619999998</v>
      </c>
      <c r="W681" s="460">
        <f t="shared" si="236"/>
        <v>406.20735165000002</v>
      </c>
      <c r="X681" s="476">
        <f t="shared" si="237"/>
        <v>289.68690796200002</v>
      </c>
      <c r="Y681" s="476">
        <f t="shared" si="238"/>
        <v>485.736715468</v>
      </c>
      <c r="Z681" s="478">
        <f t="shared" si="239"/>
        <v>104.882974936</v>
      </c>
      <c r="AA681" s="465">
        <f t="shared" si="240"/>
        <v>1413.7372143280002</v>
      </c>
      <c r="AB681" s="429">
        <f t="shared" si="241"/>
        <v>0.25454397089088948</v>
      </c>
      <c r="AC681" s="454">
        <f t="shared" si="242"/>
        <v>95.920237359028832</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17.627738414</v>
      </c>
      <c r="V682" s="475">
        <f t="shared" si="235"/>
        <v>44.510232590999998</v>
      </c>
      <c r="W682" s="460">
        <f t="shared" si="236"/>
        <v>184.315658058</v>
      </c>
      <c r="X682" s="476">
        <f t="shared" si="237"/>
        <v>100.68095331000001</v>
      </c>
      <c r="Y682" s="476">
        <f t="shared" si="238"/>
        <v>147.99096928200001</v>
      </c>
      <c r="Z682" s="478">
        <f t="shared" si="239"/>
        <v>56.294034046</v>
      </c>
      <c r="AA682" s="465">
        <f t="shared" si="240"/>
        <v>551.41958570099996</v>
      </c>
      <c r="AB682" s="429">
        <f t="shared" si="241"/>
        <v>9.928332475711199E-2</v>
      </c>
      <c r="AC682" s="454">
        <f t="shared" si="242"/>
        <v>95.6128882191706</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19.808629184000001</v>
      </c>
      <c r="V683" s="475">
        <f t="shared" si="235"/>
        <v>41.569903485000005</v>
      </c>
      <c r="W683" s="460">
        <f t="shared" si="236"/>
        <v>177.737851302</v>
      </c>
      <c r="X683" s="476">
        <f t="shared" si="237"/>
        <v>93.014348537999993</v>
      </c>
      <c r="Y683" s="476">
        <f t="shared" si="238"/>
        <v>134.65607635800001</v>
      </c>
      <c r="Z683" s="478">
        <f t="shared" si="239"/>
        <v>44.760241162</v>
      </c>
      <c r="AA683" s="465">
        <f t="shared" si="240"/>
        <v>511.54705002899999</v>
      </c>
      <c r="AB683" s="429">
        <f t="shared" si="241"/>
        <v>9.2104258197515304E-2</v>
      </c>
      <c r="AC683" s="454">
        <f t="shared" si="242"/>
        <v>92.436608376867937</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24.194837166999999</v>
      </c>
      <c r="V685" s="475">
        <f t="shared" si="235"/>
        <v>50.980938624000004</v>
      </c>
      <c r="W685" s="460">
        <f t="shared" si="236"/>
        <v>215.001468426</v>
      </c>
      <c r="X685" s="476">
        <f t="shared" si="237"/>
        <v>137.88289121400001</v>
      </c>
      <c r="Y685" s="476">
        <f t="shared" si="238"/>
        <v>191.50015362799999</v>
      </c>
      <c r="Z685" s="478">
        <f t="shared" si="239"/>
        <v>51.922873147999994</v>
      </c>
      <c r="AA685" s="465">
        <f t="shared" si="240"/>
        <v>671.48316220700008</v>
      </c>
      <c r="AB685" s="429">
        <f t="shared" si="241"/>
        <v>0.12090082142725965</v>
      </c>
      <c r="AC685" s="454">
        <f t="shared" si="242"/>
        <v>91.737204344305169</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20.324798679000001</v>
      </c>
      <c r="V686" s="475">
        <f t="shared" si="235"/>
        <v>50.541964308000004</v>
      </c>
      <c r="W686" s="460">
        <f t="shared" si="236"/>
        <v>193.34884278599998</v>
      </c>
      <c r="X686" s="476">
        <f t="shared" si="237"/>
        <v>135.22938207600001</v>
      </c>
      <c r="Y686" s="476">
        <f t="shared" si="238"/>
        <v>194.07471075599997</v>
      </c>
      <c r="Z686" s="478">
        <f t="shared" si="239"/>
        <v>50.651475336000004</v>
      </c>
      <c r="AA686" s="465">
        <f t="shared" si="240"/>
        <v>644.17117394099989</v>
      </c>
      <c r="AB686" s="429">
        <f t="shared" si="241"/>
        <v>0.11598328662963628</v>
      </c>
      <c r="AC686" s="454">
        <f t="shared" si="242"/>
        <v>92.49520900012989</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8.4639642110000004</v>
      </c>
      <c r="V687" s="475">
        <f t="shared" si="235"/>
        <v>18.257933331</v>
      </c>
      <c r="W687" s="460">
        <f t="shared" si="236"/>
        <v>86.069325300000003</v>
      </c>
      <c r="X687" s="476">
        <f t="shared" si="237"/>
        <v>59.068276853999997</v>
      </c>
      <c r="Y687" s="476">
        <f t="shared" si="238"/>
        <v>73.867694359999987</v>
      </c>
      <c r="Z687" s="478">
        <f t="shared" si="239"/>
        <v>15.477654478000002</v>
      </c>
      <c r="AA687" s="465">
        <f t="shared" si="240"/>
        <v>261.20484853399995</v>
      </c>
      <c r="AB687" s="429">
        <f t="shared" si="241"/>
        <v>4.7030041147641331E-2</v>
      </c>
      <c r="AC687" s="454">
        <f t="shared" si="242"/>
        <v>92.080806539293292</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7.6633982820000002</v>
      </c>
      <c r="V688" s="475">
        <f t="shared" si="235"/>
        <v>16.910571743999999</v>
      </c>
      <c r="W688" s="460">
        <f t="shared" si="236"/>
        <v>75.555594365999994</v>
      </c>
      <c r="X688" s="476">
        <f t="shared" si="237"/>
        <v>51.937452294000003</v>
      </c>
      <c r="Y688" s="476">
        <f t="shared" si="238"/>
        <v>91.203153094000001</v>
      </c>
      <c r="Z688" s="478">
        <f t="shared" si="239"/>
        <v>9.8064129619999996</v>
      </c>
      <c r="AA688" s="465">
        <f t="shared" si="240"/>
        <v>253.076582742</v>
      </c>
      <c r="AB688" s="429">
        <f t="shared" si="241"/>
        <v>4.5566543525747211E-2</v>
      </c>
      <c r="AC688" s="454">
        <f t="shared" si="242"/>
        <v>92.302034010713129</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4.3358874869999999</v>
      </c>
      <c r="V689" s="475">
        <f t="shared" si="235"/>
        <v>10.048631769</v>
      </c>
      <c r="W689" s="460">
        <f t="shared" si="236"/>
        <v>41.811186755999998</v>
      </c>
      <c r="X689" s="476">
        <f t="shared" si="237"/>
        <v>28.558113719999998</v>
      </c>
      <c r="Y689" s="476">
        <f t="shared" si="238"/>
        <v>55.681499076000001</v>
      </c>
      <c r="Z689" s="478">
        <f t="shared" si="239"/>
        <v>5.7355651679999999</v>
      </c>
      <c r="AA689" s="465">
        <f t="shared" si="240"/>
        <v>146.170883976</v>
      </c>
      <c r="AB689" s="429">
        <f t="shared" si="241"/>
        <v>2.6318128191573642E-2</v>
      </c>
      <c r="AC689" s="454">
        <f t="shared" si="242"/>
        <v>92.483611185156562</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4.6561163030000001</v>
      </c>
      <c r="V690" s="475">
        <f t="shared" si="235"/>
        <v>9.4446151470000004</v>
      </c>
      <c r="W690" s="460">
        <f t="shared" si="236"/>
        <v>43.059717497999998</v>
      </c>
      <c r="X690" s="476">
        <f t="shared" si="237"/>
        <v>31.630849140000002</v>
      </c>
      <c r="Y690" s="476">
        <f t="shared" si="238"/>
        <v>52.545500638</v>
      </c>
      <c r="Z690" s="478">
        <f t="shared" si="239"/>
        <v>11.7360977</v>
      </c>
      <c r="AA690" s="465">
        <f t="shared" si="240"/>
        <v>153.07289642599997</v>
      </c>
      <c r="AB690" s="429">
        <f t="shared" si="241"/>
        <v>2.7560838391429594E-2</v>
      </c>
      <c r="AC690" s="454">
        <f t="shared" si="242"/>
        <v>94.477099088031508</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2.19500524</v>
      </c>
      <c r="V691" s="475">
        <f t="shared" si="235"/>
        <v>7.7724347580000002</v>
      </c>
      <c r="W691" s="460">
        <f t="shared" si="236"/>
        <v>29.061593135999999</v>
      </c>
      <c r="X691" s="476">
        <f t="shared" si="237"/>
        <v>12.917914842</v>
      </c>
      <c r="Y691" s="476">
        <f t="shared" si="238"/>
        <v>22.181291722000001</v>
      </c>
      <c r="Z691" s="478">
        <f t="shared" si="239"/>
        <v>6.270762554</v>
      </c>
      <c r="AA691" s="465">
        <f t="shared" si="240"/>
        <v>80.399002252000002</v>
      </c>
      <c r="AB691" s="429">
        <f t="shared" si="241"/>
        <v>1.4475873649981996E-2</v>
      </c>
      <c r="AC691" s="454">
        <f t="shared" si="242"/>
        <v>95.946382248648248</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8.9935262050000002</v>
      </c>
      <c r="V692" s="475">
        <f t="shared" si="235"/>
        <v>20.279391362999998</v>
      </c>
      <c r="W692" s="460">
        <f t="shared" si="236"/>
        <v>91.031306591999993</v>
      </c>
      <c r="X692" s="476">
        <f t="shared" si="237"/>
        <v>55.083074459999999</v>
      </c>
      <c r="Y692" s="476">
        <f t="shared" si="238"/>
        <v>69.822000766000002</v>
      </c>
      <c r="Z692" s="478">
        <f t="shared" si="239"/>
        <v>22.255614414</v>
      </c>
      <c r="AA692" s="465">
        <f t="shared" si="240"/>
        <v>267.46491379999998</v>
      </c>
      <c r="AB692" s="429">
        <f t="shared" si="241"/>
        <v>4.8157168491177522E-2</v>
      </c>
      <c r="AC692" s="454">
        <f t="shared" si="242"/>
        <v>93.478512978416987</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2.054927443</v>
      </c>
      <c r="V693" s="475">
        <f t="shared" si="235"/>
        <v>4.2504269939999997</v>
      </c>
      <c r="W693" s="460">
        <f t="shared" si="236"/>
        <v>14.075698026000001</v>
      </c>
      <c r="X693" s="476">
        <f t="shared" si="237"/>
        <v>8.9681914620000001</v>
      </c>
      <c r="Y693" s="476">
        <f t="shared" si="238"/>
        <v>12.563449151999999</v>
      </c>
      <c r="Z693" s="478">
        <f t="shared" si="239"/>
        <v>2.238246626</v>
      </c>
      <c r="AA693" s="465">
        <f t="shared" si="240"/>
        <v>44.150939702999999</v>
      </c>
      <c r="AB693" s="429">
        <f t="shared" si="241"/>
        <v>7.9493949771335965E-3</v>
      </c>
      <c r="AC693" s="454">
        <f t="shared" si="242"/>
        <v>84.684854575548783</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8.9169421829999997</v>
      </c>
      <c r="V694" s="475">
        <f t="shared" si="235"/>
        <v>17.942428448999998</v>
      </c>
      <c r="W694" s="460">
        <f t="shared" si="236"/>
        <v>85.278011118000009</v>
      </c>
      <c r="X694" s="476">
        <f t="shared" si="237"/>
        <v>51.469210445999998</v>
      </c>
      <c r="Y694" s="476">
        <f t="shared" si="238"/>
        <v>82.925267316000003</v>
      </c>
      <c r="Z694" s="478">
        <f t="shared" si="239"/>
        <v>20.812509825999999</v>
      </c>
      <c r="AA694" s="465">
        <f t="shared" si="240"/>
        <v>267.34436933800004</v>
      </c>
      <c r="AB694" s="429">
        <f t="shared" si="241"/>
        <v>4.8135464410875052E-2</v>
      </c>
      <c r="AC694" s="454">
        <f t="shared" si="242"/>
        <v>94.406734809112606</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8.3379290069999996</v>
      </c>
      <c r="V695" s="475">
        <f t="shared" si="235"/>
        <v>20.012311737000001</v>
      </c>
      <c r="W695" s="460">
        <f t="shared" si="236"/>
        <v>67.290325241999994</v>
      </c>
      <c r="X695" s="476">
        <f t="shared" si="237"/>
        <v>36.233904828</v>
      </c>
      <c r="Y695" s="476">
        <f t="shared" si="238"/>
        <v>48.890976442000003</v>
      </c>
      <c r="Z695" s="478">
        <f t="shared" si="239"/>
        <v>16.613879951999998</v>
      </c>
      <c r="AA695" s="465">
        <f t="shared" si="240"/>
        <v>197.37932720800001</v>
      </c>
      <c r="AB695" s="429">
        <f t="shared" si="241"/>
        <v>3.5538229601728484E-2</v>
      </c>
      <c r="AC695" s="454">
        <f t="shared" si="242"/>
        <v>88.512565727635661</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14.137075947000001</v>
      </c>
      <c r="V696" s="475">
        <f t="shared" si="235"/>
        <v>34.352818038000002</v>
      </c>
      <c r="W696" s="460">
        <f t="shared" si="236"/>
        <v>150.80383807800001</v>
      </c>
      <c r="X696" s="476">
        <f t="shared" si="237"/>
        <v>95.480711291999995</v>
      </c>
      <c r="Y696" s="476">
        <f t="shared" si="238"/>
        <v>164.89344699599999</v>
      </c>
      <c r="Z696" s="478">
        <f t="shared" si="239"/>
        <v>35.284974168000005</v>
      </c>
      <c r="AA696" s="465">
        <f t="shared" si="240"/>
        <v>494.952864519</v>
      </c>
      <c r="AB696" s="429">
        <f t="shared" si="241"/>
        <v>8.9116468224522863E-2</v>
      </c>
      <c r="AC696" s="454">
        <f t="shared" si="242"/>
        <v>95.266398892368429</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14.714755373000001</v>
      </c>
      <c r="V698" s="475">
        <f t="shared" si="235"/>
        <v>34.348940406000004</v>
      </c>
      <c r="W698" s="460">
        <f t="shared" si="236"/>
        <v>147.97846516200002</v>
      </c>
      <c r="X698" s="476">
        <f t="shared" si="237"/>
        <v>73.607708352000003</v>
      </c>
      <c r="Y698" s="476">
        <f t="shared" si="238"/>
        <v>94.503344177999992</v>
      </c>
      <c r="Z698" s="478">
        <f t="shared" si="239"/>
        <v>31.71418684</v>
      </c>
      <c r="AA698" s="465">
        <f t="shared" si="240"/>
        <v>396.8674003110001</v>
      </c>
      <c r="AB698" s="429">
        <f t="shared" si="241"/>
        <v>7.1456139775117056E-2</v>
      </c>
      <c r="AC698" s="454">
        <f t="shared" si="242"/>
        <v>92.506436471572044</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45.931881058999998</v>
      </c>
      <c r="V699" s="475">
        <f t="shared" si="235"/>
        <v>126.638256195</v>
      </c>
      <c r="W699" s="460">
        <f t="shared" si="236"/>
        <v>536.16465277199995</v>
      </c>
      <c r="X699" s="476">
        <f t="shared" si="237"/>
        <v>383.10390016199995</v>
      </c>
      <c r="Y699" s="476">
        <f t="shared" si="238"/>
        <v>590.71912500799999</v>
      </c>
      <c r="Z699" s="478">
        <f t="shared" si="239"/>
        <v>126.05696872999999</v>
      </c>
      <c r="AA699" s="465">
        <f t="shared" si="240"/>
        <v>1808.6147839259997</v>
      </c>
      <c r="AB699" s="429">
        <f t="shared" si="241"/>
        <v>0.32564184082211012</v>
      </c>
      <c r="AC699" s="454">
        <f t="shared" si="242"/>
        <v>95.221128505304279</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44.831249606999997</v>
      </c>
      <c r="V700" s="475">
        <f t="shared" si="235"/>
        <v>116.32549014899999</v>
      </c>
      <c r="W700" s="460">
        <f t="shared" si="236"/>
        <v>481.23148840800002</v>
      </c>
      <c r="X700" s="476">
        <f t="shared" si="237"/>
        <v>255.93036405000001</v>
      </c>
      <c r="Y700" s="476">
        <f t="shared" si="238"/>
        <v>324.21327821</v>
      </c>
      <c r="Z700" s="478">
        <f t="shared" si="239"/>
        <v>51.00390676</v>
      </c>
      <c r="AA700" s="465">
        <f t="shared" si="240"/>
        <v>1273.5357771839999</v>
      </c>
      <c r="AB700" s="429">
        <f t="shared" si="241"/>
        <v>0.22930064407346057</v>
      </c>
      <c r="AC700" s="454">
        <f t="shared" si="242"/>
        <v>89.940079266944053</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22.565810727999999</v>
      </c>
      <c r="V701" s="475">
        <f t="shared" si="235"/>
        <v>56.997935874000007</v>
      </c>
      <c r="W701" s="460">
        <f t="shared" si="236"/>
        <v>189.74624187000001</v>
      </c>
      <c r="X701" s="476">
        <f t="shared" si="237"/>
        <v>95.572056660000001</v>
      </c>
      <c r="Y701" s="476">
        <f t="shared" si="238"/>
        <v>126.61148487199999</v>
      </c>
      <c r="Z701" s="478">
        <f t="shared" si="239"/>
        <v>45.361676252000002</v>
      </c>
      <c r="AA701" s="465">
        <f t="shared" si="240"/>
        <v>536.85520625599997</v>
      </c>
      <c r="AB701" s="429">
        <f t="shared" si="241"/>
        <v>9.6661002206697877E-2</v>
      </c>
      <c r="AC701" s="454">
        <f t="shared" si="242"/>
        <v>88.623182144710128</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5.8585628349999999</v>
      </c>
      <c r="V702" s="475">
        <f t="shared" si="235"/>
        <v>13.895435169000001</v>
      </c>
      <c r="W702" s="460">
        <f t="shared" si="236"/>
        <v>36.411036725999999</v>
      </c>
      <c r="X702" s="476">
        <f t="shared" si="237"/>
        <v>16.728917213999999</v>
      </c>
      <c r="Y702" s="476">
        <f t="shared" si="238"/>
        <v>19.909972142000001</v>
      </c>
      <c r="Z702" s="478">
        <f t="shared" si="239"/>
        <v>9.5466487620000002</v>
      </c>
      <c r="AA702" s="465">
        <f t="shared" si="240"/>
        <v>102.35057284800001</v>
      </c>
      <c r="AB702" s="429">
        <f t="shared" si="241"/>
        <v>1.8428263026287361E-2</v>
      </c>
      <c r="AC702" s="454">
        <f t="shared" si="242"/>
        <v>81.841322832974797</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70.080184416000009</v>
      </c>
      <c r="V703" s="475">
        <f t="shared" si="235"/>
        <v>221.26668636599999</v>
      </c>
      <c r="W703" s="460">
        <f t="shared" si="236"/>
        <v>1113.544104606</v>
      </c>
      <c r="X703" s="476">
        <f t="shared" si="237"/>
        <v>950.33670444000006</v>
      </c>
      <c r="Y703" s="476">
        <f t="shared" si="238"/>
        <v>1890.190093078</v>
      </c>
      <c r="Z703" s="478">
        <f t="shared" si="239"/>
        <v>299.278510826</v>
      </c>
      <c r="AA703" s="465">
        <f t="shared" si="240"/>
        <v>4544.6962837320007</v>
      </c>
      <c r="AB703" s="429">
        <f t="shared" si="241"/>
        <v>0.81827444791717696</v>
      </c>
      <c r="AC703" s="454">
        <f t="shared" si="242"/>
        <v>100.69385544230933</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17.138152739000002</v>
      </c>
      <c r="V704" s="475">
        <f t="shared" si="235"/>
        <v>48.596713209000001</v>
      </c>
      <c r="W704" s="460">
        <f t="shared" si="236"/>
        <v>219.863056812</v>
      </c>
      <c r="X704" s="476">
        <f t="shared" si="237"/>
        <v>129.919491924</v>
      </c>
      <c r="Y704" s="476">
        <f t="shared" si="238"/>
        <v>213.07167813800001</v>
      </c>
      <c r="Z704" s="478">
        <f t="shared" si="239"/>
        <v>80.709133304000005</v>
      </c>
      <c r="AA704" s="465">
        <f t="shared" si="240"/>
        <v>709.29822612600003</v>
      </c>
      <c r="AB704" s="429">
        <f t="shared" si="241"/>
        <v>0.12770943934569681</v>
      </c>
      <c r="AC704" s="454">
        <f t="shared" si="242"/>
        <v>100.54909514488052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9.564401371999999</v>
      </c>
      <c r="V705" s="475">
        <f t="shared" si="235"/>
        <v>26.53398297</v>
      </c>
      <c r="W705" s="460">
        <f t="shared" si="236"/>
        <v>98.632358388</v>
      </c>
      <c r="X705" s="476">
        <f t="shared" si="237"/>
        <v>67.346379204000002</v>
      </c>
      <c r="Y705" s="476">
        <f t="shared" si="238"/>
        <v>85.221238417999999</v>
      </c>
      <c r="Z705" s="478">
        <f t="shared" si="239"/>
        <v>20.192981467999999</v>
      </c>
      <c r="AA705" s="465">
        <f t="shared" si="240"/>
        <v>307.49134182</v>
      </c>
      <c r="AB705" s="429">
        <f t="shared" si="241"/>
        <v>5.5363943431760897E-2</v>
      </c>
      <c r="AC705" s="454">
        <f t="shared" si="242"/>
        <v>91.160457084802033</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27.574670538000003</v>
      </c>
      <c r="V706" s="475">
        <f t="shared" si="235"/>
        <v>69.253151121000002</v>
      </c>
      <c r="W706" s="460">
        <f t="shared" si="236"/>
        <v>281.61713251800001</v>
      </c>
      <c r="X706" s="476">
        <f t="shared" si="237"/>
        <v>180.868897398</v>
      </c>
      <c r="Y706" s="476">
        <f t="shared" si="238"/>
        <v>303.30724205199999</v>
      </c>
      <c r="Z706" s="478">
        <f t="shared" si="239"/>
        <v>125.589055906</v>
      </c>
      <c r="AA706" s="465">
        <f t="shared" si="240"/>
        <v>988.21014953299994</v>
      </c>
      <c r="AB706" s="429">
        <f t="shared" si="241"/>
        <v>0.17792764665700395</v>
      </c>
      <c r="AC706" s="454">
        <f t="shared" si="242"/>
        <v>98.808127069716349</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49.744460529999998</v>
      </c>
      <c r="V707" s="475">
        <f t="shared" si="235"/>
        <v>131.29316808299998</v>
      </c>
      <c r="W707" s="460">
        <f t="shared" si="236"/>
        <v>549.49445569800002</v>
      </c>
      <c r="X707" s="476">
        <f t="shared" si="237"/>
        <v>391.52884636800002</v>
      </c>
      <c r="Y707" s="476">
        <f t="shared" si="238"/>
        <v>638.96233937199997</v>
      </c>
      <c r="Z707" s="478">
        <f t="shared" si="239"/>
        <v>137.278424812</v>
      </c>
      <c r="AA707" s="465">
        <f t="shared" si="240"/>
        <v>1898.301694863</v>
      </c>
      <c r="AB707" s="429">
        <f t="shared" si="241"/>
        <v>0.3417900062770976</v>
      </c>
      <c r="AC707" s="454">
        <f t="shared" si="242"/>
        <v>95.240618616352634</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57.085148541999999</v>
      </c>
      <c r="V708" s="475">
        <f t="shared" si="235"/>
        <v>157.99460440499999</v>
      </c>
      <c r="W708" s="460">
        <f t="shared" si="236"/>
        <v>740.57991446999995</v>
      </c>
      <c r="X708" s="476">
        <f t="shared" si="237"/>
        <v>532.74444310199999</v>
      </c>
      <c r="Y708" s="476">
        <f t="shared" si="238"/>
        <v>933.73018883799989</v>
      </c>
      <c r="Z708" s="478">
        <f t="shared" si="239"/>
        <v>167.69738235600002</v>
      </c>
      <c r="AA708" s="465">
        <f t="shared" si="240"/>
        <v>2589.8316817129999</v>
      </c>
      <c r="AB708" s="429">
        <f t="shared" si="241"/>
        <v>0.46630026678303921</v>
      </c>
      <c r="AC708" s="454">
        <f t="shared" si="242"/>
        <v>97.464516169858058</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63.817210732999996</v>
      </c>
      <c r="V709" s="475">
        <f t="shared" si="235"/>
        <v>183.21001399799999</v>
      </c>
      <c r="W709" s="460">
        <f t="shared" si="236"/>
        <v>838.27506351600005</v>
      </c>
      <c r="X709" s="476">
        <f t="shared" si="237"/>
        <v>625.98571797599993</v>
      </c>
      <c r="Y709" s="476">
        <f t="shared" si="238"/>
        <v>1090.563696442</v>
      </c>
      <c r="Z709" s="478">
        <f t="shared" si="239"/>
        <v>201.41887744999997</v>
      </c>
      <c r="AA709" s="465">
        <f t="shared" si="240"/>
        <v>3003.2705801149996</v>
      </c>
      <c r="AB709" s="429">
        <f t="shared" si="241"/>
        <v>0.54074011165196245</v>
      </c>
      <c r="AC709" s="454">
        <f t="shared" si="242"/>
        <v>97.608959123298462</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13.159030960999999</v>
      </c>
      <c r="V711" s="475">
        <f t="shared" si="235"/>
        <v>21.649955184</v>
      </c>
      <c r="W711" s="460">
        <f t="shared" si="236"/>
        <v>104.532106848</v>
      </c>
      <c r="X711" s="476">
        <f t="shared" si="237"/>
        <v>66.058327919999996</v>
      </c>
      <c r="Y711" s="476">
        <f t="shared" si="238"/>
        <v>136.90585290800001</v>
      </c>
      <c r="Z711" s="478">
        <f t="shared" si="239"/>
        <v>44.257642942000004</v>
      </c>
      <c r="AA711" s="465">
        <f t="shared" si="240"/>
        <v>386.56291676300003</v>
      </c>
      <c r="AB711" s="429">
        <f t="shared" si="241"/>
        <v>6.9600813245048618E-2</v>
      </c>
      <c r="AC711" s="454">
        <f t="shared" si="242"/>
        <v>97.447278521613541</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3.88868247</v>
      </c>
      <c r="V712" s="475">
        <f t="shared" si="235"/>
        <v>9.8059123799999988</v>
      </c>
      <c r="W712" s="460">
        <f t="shared" si="236"/>
        <v>47.345718359999992</v>
      </c>
      <c r="X712" s="476">
        <f t="shared" si="237"/>
        <v>39.459625518000003</v>
      </c>
      <c r="Y712" s="476">
        <f t="shared" si="238"/>
        <v>51.127575784000001</v>
      </c>
      <c r="Z712" s="478">
        <f t="shared" si="239"/>
        <v>24.257429125999998</v>
      </c>
      <c r="AA712" s="465">
        <f t="shared" si="240"/>
        <v>175.88494363800001</v>
      </c>
      <c r="AB712" s="429">
        <f t="shared" si="241"/>
        <v>3.166815693878286E-2</v>
      </c>
      <c r="AC712" s="454">
        <f t="shared" si="242"/>
        <v>101.31099091582152</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6.9102540040000004</v>
      </c>
      <c r="V713" s="475">
        <f t="shared" ref="V713:V776" si="256">IFERROR(V$5*I713,"")</f>
        <v>27.094948253999998</v>
      </c>
      <c r="W713" s="460">
        <f t="shared" ref="W713:W776" si="257">IFERROR(W$5*K713,"")</f>
        <v>72.291222426000004</v>
      </c>
      <c r="X713" s="476">
        <f t="shared" ref="X713:X776" si="258">IFERROR(X$5*M713,"")</f>
        <v>42.964626408000001</v>
      </c>
      <c r="Y713" s="476">
        <f t="shared" ref="Y713:Y776" si="259">IFERROR(Y$5*O713,"")</f>
        <v>44.618633996</v>
      </c>
      <c r="Z713" s="478">
        <f t="shared" ref="Z713:Z776" si="260">IFERROR(Z$5*Q713,"")</f>
        <v>18.743724963999998</v>
      </c>
      <c r="AA713" s="465">
        <f t="shared" ref="AA713:AA776" si="261">IFERROR(SUM(U713:Z713),"")</f>
        <v>212.623410052</v>
      </c>
      <c r="AB713" s="429">
        <f t="shared" ref="AB713:AB776" si="262">IF(OR(AA713="", AA713=0), "", AA713/$AA$5)</f>
        <v>3.8282933030608569E-2</v>
      </c>
      <c r="AC713" s="454">
        <f t="shared" ref="AC713:AC776" si="263">IF(OR(AB713="", AB713=0), "", IF(AN713&gt;0, AB713/AN713*100, ""))</f>
        <v>88.542600992756377</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5.980557407</v>
      </c>
      <c r="V714" s="475">
        <f t="shared" si="256"/>
        <v>18.311603606999999</v>
      </c>
      <c r="W714" s="460">
        <f t="shared" si="257"/>
        <v>84.083243904</v>
      </c>
      <c r="X714" s="476">
        <f t="shared" si="258"/>
        <v>70.656894726000004</v>
      </c>
      <c r="Y714" s="476">
        <f t="shared" si="259"/>
        <v>134.77833496599999</v>
      </c>
      <c r="Z714" s="478">
        <f t="shared" si="260"/>
        <v>24.292161013999998</v>
      </c>
      <c r="AA714" s="465">
        <f t="shared" si="261"/>
        <v>338.10279562399995</v>
      </c>
      <c r="AB714" s="429">
        <f t="shared" si="262"/>
        <v>6.0875548365862432E-2</v>
      </c>
      <c r="AC714" s="454">
        <f t="shared" si="263"/>
        <v>99.443970411550367</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1.233651238</v>
      </c>
      <c r="V715" s="475">
        <f t="shared" si="256"/>
        <v>7.1623364669999994</v>
      </c>
      <c r="W715" s="460">
        <f t="shared" si="257"/>
        <v>23.797896810000001</v>
      </c>
      <c r="X715" s="476">
        <f t="shared" si="258"/>
        <v>12.114972234</v>
      </c>
      <c r="Y715" s="476">
        <f t="shared" si="259"/>
        <v>36.277686490000001</v>
      </c>
      <c r="Z715" s="478">
        <f t="shared" si="260"/>
        <v>41.054962328000002</v>
      </c>
      <c r="AA715" s="465">
        <f t="shared" si="261"/>
        <v>121.64150556700001</v>
      </c>
      <c r="AB715" s="429">
        <f t="shared" si="262"/>
        <v>2.1901603451026288E-2</v>
      </c>
      <c r="AC715" s="454">
        <f t="shared" si="263"/>
        <v>131.09602807344106</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1.7006181619999998</v>
      </c>
      <c r="V716" s="475">
        <f t="shared" si="256"/>
        <v>6.1629525539999994</v>
      </c>
      <c r="W716" s="460">
        <f t="shared" si="257"/>
        <v>23.795969513999999</v>
      </c>
      <c r="X716" s="476">
        <f t="shared" si="258"/>
        <v>16.479803172</v>
      </c>
      <c r="Y716" s="476">
        <f t="shared" si="259"/>
        <v>37.241334312000006</v>
      </c>
      <c r="Z716" s="478">
        <f t="shared" si="260"/>
        <v>36.424685360000005</v>
      </c>
      <c r="AA716" s="465">
        <f t="shared" si="261"/>
        <v>121.80536307400001</v>
      </c>
      <c r="AB716" s="429">
        <f t="shared" si="262"/>
        <v>2.1931106063017649E-2</v>
      </c>
      <c r="AC716" s="454">
        <f t="shared" si="263"/>
        <v>123.0005059630036</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64.520858529999998</v>
      </c>
      <c r="V718" s="475">
        <f t="shared" si="256"/>
        <v>181.735403652</v>
      </c>
      <c r="W718" s="460">
        <f t="shared" si="257"/>
        <v>863.58440349599994</v>
      </c>
      <c r="X718" s="476">
        <f t="shared" si="258"/>
        <v>644.71159863600008</v>
      </c>
      <c r="Y718" s="476">
        <f t="shared" si="259"/>
        <v>1187.3405636880002</v>
      </c>
      <c r="Z718" s="478">
        <f t="shared" si="260"/>
        <v>222.59183935800002</v>
      </c>
      <c r="AA718" s="465">
        <f t="shared" si="261"/>
        <v>3164.48466736</v>
      </c>
      <c r="AB718" s="429">
        <f t="shared" si="262"/>
        <v>0.56976677482175009</v>
      </c>
      <c r="AC718" s="454">
        <f t="shared" si="263"/>
        <v>98.717473522222704</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18.323886946999998</v>
      </c>
      <c r="V719" s="475">
        <f t="shared" si="256"/>
        <v>69.412080869999997</v>
      </c>
      <c r="W719" s="460">
        <f t="shared" si="257"/>
        <v>340.18231057200001</v>
      </c>
      <c r="X719" s="476">
        <f t="shared" si="258"/>
        <v>294.71414981999999</v>
      </c>
      <c r="Y719" s="476">
        <f t="shared" si="259"/>
        <v>577.66230877199996</v>
      </c>
      <c r="Z719" s="478">
        <f t="shared" si="260"/>
        <v>98.983017995999987</v>
      </c>
      <c r="AA719" s="465">
        <f t="shared" si="261"/>
        <v>1399.2777549769999</v>
      </c>
      <c r="AB719" s="429">
        <f t="shared" si="262"/>
        <v>0.25194053924684912</v>
      </c>
      <c r="AC719" s="454">
        <f t="shared" si="263"/>
        <v>101.80964843410463</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6.3728751680000002</v>
      </c>
      <c r="V720" s="475">
        <f t="shared" si="256"/>
        <v>24.936712218</v>
      </c>
      <c r="W720" s="460">
        <f t="shared" si="257"/>
        <v>115.47747751799999</v>
      </c>
      <c r="X720" s="476">
        <f t="shared" si="258"/>
        <v>112.16802183</v>
      </c>
      <c r="Y720" s="476">
        <f t="shared" si="259"/>
        <v>225.11229292599998</v>
      </c>
      <c r="Z720" s="478">
        <f t="shared" si="260"/>
        <v>36.148352672000001</v>
      </c>
      <c r="AA720" s="465">
        <f t="shared" si="261"/>
        <v>520.2157323319999</v>
      </c>
      <c r="AB720" s="429">
        <f t="shared" si="262"/>
        <v>9.3665058036010065E-2</v>
      </c>
      <c r="AC720" s="454">
        <f t="shared" si="263"/>
        <v>101.42046204589856</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7.7823792579999997</v>
      </c>
      <c r="V721" s="475">
        <f t="shared" si="256"/>
        <v>20.915803260000001</v>
      </c>
      <c r="W721" s="460">
        <f t="shared" si="257"/>
        <v>114.755808414</v>
      </c>
      <c r="X721" s="476">
        <f t="shared" si="258"/>
        <v>94.406229714000006</v>
      </c>
      <c r="Y721" s="476">
        <f t="shared" si="259"/>
        <v>195.884834614</v>
      </c>
      <c r="Z721" s="478">
        <f t="shared" si="260"/>
        <v>36.276789974000003</v>
      </c>
      <c r="AA721" s="465">
        <f t="shared" si="261"/>
        <v>470.02184523400001</v>
      </c>
      <c r="AB721" s="429">
        <f t="shared" si="262"/>
        <v>8.4627627877925826E-2</v>
      </c>
      <c r="AC721" s="454">
        <f t="shared" si="263"/>
        <v>101.94217897932145</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40.741287481000001</v>
      </c>
      <c r="V723" s="475">
        <f t="shared" si="256"/>
        <v>99.647956187999995</v>
      </c>
      <c r="W723" s="460">
        <f t="shared" si="257"/>
        <v>416.079650082</v>
      </c>
      <c r="X723" s="476">
        <f t="shared" si="258"/>
        <v>217.66373713800002</v>
      </c>
      <c r="Y723" s="476">
        <f t="shared" si="259"/>
        <v>311.94407777400005</v>
      </c>
      <c r="Z723" s="478">
        <f t="shared" si="260"/>
        <v>90.865610144000001</v>
      </c>
      <c r="AA723" s="465">
        <f t="shared" si="261"/>
        <v>1176.942318807</v>
      </c>
      <c r="AB723" s="429">
        <f t="shared" si="262"/>
        <v>0.21190895189178971</v>
      </c>
      <c r="AC723" s="454">
        <f t="shared" si="263"/>
        <v>93.050961238392233</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21.799585612000001</v>
      </c>
      <c r="V724" s="475">
        <f t="shared" si="256"/>
        <v>76.692151404000001</v>
      </c>
      <c r="W724" s="460">
        <f t="shared" si="257"/>
        <v>349.16723116200001</v>
      </c>
      <c r="X724" s="476">
        <f t="shared" si="258"/>
        <v>254.313945948</v>
      </c>
      <c r="Y724" s="476">
        <f t="shared" si="259"/>
        <v>414.59817434199999</v>
      </c>
      <c r="Z724" s="478">
        <f t="shared" si="260"/>
        <v>92.290781822</v>
      </c>
      <c r="AA724" s="465">
        <f t="shared" si="261"/>
        <v>1208.8618702900001</v>
      </c>
      <c r="AB724" s="429">
        <f t="shared" si="262"/>
        <v>0.21765608035469933</v>
      </c>
      <c r="AC724" s="454">
        <f t="shared" si="263"/>
        <v>99.43813090226557</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15.525133919000002</v>
      </c>
      <c r="V725" s="475">
        <f t="shared" si="256"/>
        <v>59.133752270999999</v>
      </c>
      <c r="W725" s="460">
        <f t="shared" si="257"/>
        <v>293.577142794</v>
      </c>
      <c r="X725" s="476">
        <f t="shared" si="258"/>
        <v>251.27981926800001</v>
      </c>
      <c r="Y725" s="476">
        <f t="shared" si="259"/>
        <v>456.76678325799998</v>
      </c>
      <c r="Z725" s="478">
        <f t="shared" si="260"/>
        <v>54.090721823999999</v>
      </c>
      <c r="AA725" s="465">
        <f t="shared" si="261"/>
        <v>1130.3733533339998</v>
      </c>
      <c r="AB725" s="429">
        <f t="shared" si="262"/>
        <v>0.20352419037342454</v>
      </c>
      <c r="AC725" s="454">
        <f t="shared" si="263"/>
        <v>99.505124290749464</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11.827066731</v>
      </c>
      <c r="V726" s="475">
        <f t="shared" si="256"/>
        <v>39.219031170000001</v>
      </c>
      <c r="W726" s="460">
        <f t="shared" si="257"/>
        <v>243.26714710799999</v>
      </c>
      <c r="X726" s="476">
        <f t="shared" si="258"/>
        <v>272.47644727800002</v>
      </c>
      <c r="Y726" s="476">
        <f t="shared" si="259"/>
        <v>585.23285085599991</v>
      </c>
      <c r="Z726" s="478">
        <f t="shared" si="260"/>
        <v>85.481123797999999</v>
      </c>
      <c r="AA726" s="465">
        <f t="shared" si="261"/>
        <v>1237.5036669409999</v>
      </c>
      <c r="AB726" s="429">
        <f t="shared" si="262"/>
        <v>0.22281304770273674</v>
      </c>
      <c r="AC726" s="454">
        <f t="shared" si="263"/>
        <v>103.9188839072025</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7.1069262570000005</v>
      </c>
      <c r="V727" s="475">
        <f t="shared" si="256"/>
        <v>22.307108967000001</v>
      </c>
      <c r="W727" s="460">
        <f t="shared" si="257"/>
        <v>131.90882741999999</v>
      </c>
      <c r="X727" s="476">
        <f t="shared" si="258"/>
        <v>150.266051514</v>
      </c>
      <c r="Y727" s="476">
        <f t="shared" si="259"/>
        <v>417.45811595600003</v>
      </c>
      <c r="Z727" s="478">
        <f t="shared" si="260"/>
        <v>71.271762412000001</v>
      </c>
      <c r="AA727" s="465">
        <f t="shared" si="261"/>
        <v>800.31879252600004</v>
      </c>
      <c r="AB727" s="429">
        <f t="shared" si="262"/>
        <v>0.14409773001908535</v>
      </c>
      <c r="AC727" s="454">
        <f t="shared" si="263"/>
        <v>107.189387514289</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11.903681696</v>
      </c>
      <c r="V729" s="475">
        <f t="shared" si="256"/>
        <v>28.033633980000001</v>
      </c>
      <c r="W729" s="460">
        <f t="shared" si="257"/>
        <v>141.58820696399999</v>
      </c>
      <c r="X729" s="476">
        <f t="shared" si="258"/>
        <v>86.774734944000002</v>
      </c>
      <c r="Y729" s="476">
        <f t="shared" si="259"/>
        <v>145.142099758</v>
      </c>
      <c r="Z729" s="478">
        <f t="shared" si="260"/>
        <v>49.549428573999997</v>
      </c>
      <c r="AA729" s="465">
        <f t="shared" si="261"/>
        <v>462.99178591600003</v>
      </c>
      <c r="AB729" s="429">
        <f t="shared" si="262"/>
        <v>8.3361862786460211E-2</v>
      </c>
      <c r="AC729" s="454">
        <f t="shared" si="263"/>
        <v>100.14203414171168</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0.22496511599999999</v>
      </c>
      <c r="V731" s="475">
        <f t="shared" si="256"/>
        <v>0.68881071599999999</v>
      </c>
      <c r="W731" s="460">
        <f t="shared" si="257"/>
        <v>3.3257729519999999</v>
      </c>
      <c r="X731" s="476">
        <f t="shared" si="258"/>
        <v>3.1507390559999999</v>
      </c>
      <c r="Y731" s="476">
        <f t="shared" si="259"/>
        <v>4.2943292340000001</v>
      </c>
      <c r="Z731" s="478">
        <f t="shared" si="260"/>
        <v>0.91377583200000001</v>
      </c>
      <c r="AA731" s="465">
        <f t="shared" si="261"/>
        <v>12.598392906000001</v>
      </c>
      <c r="AB731" s="429">
        <f t="shared" si="262"/>
        <v>2.268345859920778E-3</v>
      </c>
      <c r="AC731" s="454">
        <f t="shared" si="263"/>
        <v>97.611085893213229</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0.82963964200000007</v>
      </c>
      <c r="V732" s="475">
        <f t="shared" si="256"/>
        <v>1.725533172</v>
      </c>
      <c r="W732" s="460">
        <f t="shared" si="257"/>
        <v>10.180797720000001</v>
      </c>
      <c r="X732" s="476">
        <f t="shared" si="258"/>
        <v>6.6581178960000003</v>
      </c>
      <c r="Y732" s="476">
        <f t="shared" si="259"/>
        <v>6.2957871140000004</v>
      </c>
      <c r="Z732" s="478">
        <f t="shared" si="260"/>
        <v>6.8874225920000001</v>
      </c>
      <c r="AA732" s="465">
        <f t="shared" si="261"/>
        <v>32.577298136000003</v>
      </c>
      <c r="AB732" s="429">
        <f t="shared" si="262"/>
        <v>5.865556020165647E-3</v>
      </c>
      <c r="AC732" s="454">
        <f t="shared" si="263"/>
        <v>107.87022664651298</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1.50022722</v>
      </c>
      <c r="V733" s="475">
        <f t="shared" si="256"/>
        <v>3.7149564869999998</v>
      </c>
      <c r="W733" s="460">
        <f t="shared" si="257"/>
        <v>17.936860614</v>
      </c>
      <c r="X733" s="476">
        <f t="shared" si="258"/>
        <v>14.032136262</v>
      </c>
      <c r="Y733" s="476">
        <f t="shared" si="259"/>
        <v>20.454288328000001</v>
      </c>
      <c r="Z733" s="478">
        <f t="shared" si="260"/>
        <v>4.9725065500000003</v>
      </c>
      <c r="AA733" s="465">
        <f t="shared" si="261"/>
        <v>62.610975461000002</v>
      </c>
      <c r="AB733" s="429">
        <f t="shared" si="262"/>
        <v>1.1273132059956788E-2</v>
      </c>
      <c r="AC733" s="454">
        <f t="shared" si="263"/>
        <v>96.833087242393333</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1.8579977519999999</v>
      </c>
      <c r="V734" s="475">
        <f t="shared" si="256"/>
        <v>3.3792841170000001</v>
      </c>
      <c r="W734" s="460">
        <f t="shared" si="257"/>
        <v>18.467409065999998</v>
      </c>
      <c r="X734" s="476">
        <f t="shared" si="258"/>
        <v>11.270722056</v>
      </c>
      <c r="Y734" s="476">
        <f t="shared" si="259"/>
        <v>18.674718192</v>
      </c>
      <c r="Z734" s="478">
        <f t="shared" si="260"/>
        <v>2.488838506</v>
      </c>
      <c r="AA734" s="465">
        <f t="shared" si="261"/>
        <v>56.138969689</v>
      </c>
      <c r="AB734" s="429">
        <f t="shared" si="262"/>
        <v>1.0107844740547354E-2</v>
      </c>
      <c r="AC734" s="454">
        <f t="shared" si="263"/>
        <v>93.289703005747654</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0.95646268000000001</v>
      </c>
      <c r="V735" s="475">
        <f t="shared" si="256"/>
        <v>2.0220089670000001</v>
      </c>
      <c r="W735" s="460">
        <f t="shared" si="257"/>
        <v>9.7628311740000004</v>
      </c>
      <c r="X735" s="476">
        <f t="shared" si="258"/>
        <v>7.8020952060000006</v>
      </c>
      <c r="Y735" s="476">
        <f t="shared" si="259"/>
        <v>8.889889268000001</v>
      </c>
      <c r="Z735" s="478">
        <f t="shared" si="260"/>
        <v>2.682395734</v>
      </c>
      <c r="AA735" s="465">
        <f t="shared" si="261"/>
        <v>32.115683029000003</v>
      </c>
      <c r="AB735" s="429">
        <f t="shared" si="262"/>
        <v>5.7824420289881171E-3</v>
      </c>
      <c r="AC735" s="454">
        <f t="shared" si="263"/>
        <v>93.811537683653043</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3.060126415</v>
      </c>
      <c r="V736" s="475">
        <f t="shared" si="256"/>
        <v>6.7967051129999998</v>
      </c>
      <c r="W736" s="460">
        <f t="shared" si="257"/>
        <v>28.031271306000001</v>
      </c>
      <c r="X736" s="476">
        <f t="shared" si="258"/>
        <v>21.654773598000002</v>
      </c>
      <c r="Y736" s="476">
        <f t="shared" si="259"/>
        <v>27.414822739999998</v>
      </c>
      <c r="Z736" s="478">
        <f t="shared" si="260"/>
        <v>6.2965313360000001</v>
      </c>
      <c r="AA736" s="465">
        <f t="shared" si="261"/>
        <v>93.254230507999992</v>
      </c>
      <c r="AB736" s="429">
        <f t="shared" si="262"/>
        <v>1.6790462821029885E-2</v>
      </c>
      <c r="AC736" s="454">
        <f t="shared" si="263"/>
        <v>91.040516811207567</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0.62228177200000001</v>
      </c>
      <c r="V737" s="475">
        <f t="shared" si="256"/>
        <v>1.447693533</v>
      </c>
      <c r="W737" s="460">
        <f t="shared" si="257"/>
        <v>10.300146672</v>
      </c>
      <c r="X737" s="476">
        <f t="shared" si="258"/>
        <v>3.5245184160000003</v>
      </c>
      <c r="Y737" s="476">
        <f t="shared" si="259"/>
        <v>10.168012864000001</v>
      </c>
      <c r="Z737" s="478">
        <f t="shared" si="260"/>
        <v>1.9660068099999999</v>
      </c>
      <c r="AA737" s="465">
        <f t="shared" si="261"/>
        <v>28.028660067000001</v>
      </c>
      <c r="AB737" s="429">
        <f t="shared" si="262"/>
        <v>5.0465718521786104E-3</v>
      </c>
      <c r="AC737" s="454">
        <f t="shared" si="263"/>
        <v>106.06185152279213</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3.9779200449999998</v>
      </c>
      <c r="V738" s="475">
        <f t="shared" si="256"/>
        <v>10.228225292999999</v>
      </c>
      <c r="W738" s="460">
        <f t="shared" si="257"/>
        <v>56.804845541999995</v>
      </c>
      <c r="X738" s="476">
        <f t="shared" si="258"/>
        <v>31.979857710000001</v>
      </c>
      <c r="Y738" s="476">
        <f t="shared" si="259"/>
        <v>60.262447885999997</v>
      </c>
      <c r="Z738" s="478">
        <f t="shared" si="260"/>
        <v>17.113181180000002</v>
      </c>
      <c r="AA738" s="465">
        <f t="shared" si="261"/>
        <v>180.366477656</v>
      </c>
      <c r="AB738" s="429">
        <f t="shared" si="262"/>
        <v>3.2475058994598488E-2</v>
      </c>
      <c r="AC738" s="454">
        <f t="shared" si="263"/>
        <v>102.38338802311564</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36.115047371999999</v>
      </c>
      <c r="V740" s="475">
        <f t="shared" si="256"/>
        <v>108.41577842700001</v>
      </c>
      <c r="W740" s="460">
        <f t="shared" si="257"/>
        <v>560.21642064000002</v>
      </c>
      <c r="X740" s="476">
        <f t="shared" si="258"/>
        <v>415.00306342800002</v>
      </c>
      <c r="Y740" s="476">
        <f t="shared" si="259"/>
        <v>771.54451162399994</v>
      </c>
      <c r="Z740" s="478">
        <f t="shared" si="260"/>
        <v>122.58057434599999</v>
      </c>
      <c r="AA740" s="465">
        <f t="shared" si="261"/>
        <v>2013.8753958369998</v>
      </c>
      <c r="AB740" s="429">
        <f t="shared" si="262"/>
        <v>0.3625990989983795</v>
      </c>
      <c r="AC740" s="454">
        <f t="shared" si="263"/>
        <v>99.699407530502199</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13.846484414000001</v>
      </c>
      <c r="V741" s="475">
        <f t="shared" si="256"/>
        <v>40.326191631</v>
      </c>
      <c r="W741" s="460">
        <f t="shared" si="257"/>
        <v>189.80148241799998</v>
      </c>
      <c r="X741" s="476">
        <f t="shared" si="258"/>
        <v>148.30079788799998</v>
      </c>
      <c r="Y741" s="476">
        <f t="shared" si="259"/>
        <v>282.88441900799995</v>
      </c>
      <c r="Z741" s="478">
        <f t="shared" si="260"/>
        <v>46.536698512000001</v>
      </c>
      <c r="AA741" s="465">
        <f t="shared" si="261"/>
        <v>721.69607387099995</v>
      </c>
      <c r="AB741" s="429">
        <f t="shared" si="262"/>
        <v>0.12994167696633058</v>
      </c>
      <c r="AC741" s="454">
        <f t="shared" si="263"/>
        <v>98.696535645391464</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18.500544414</v>
      </c>
      <c r="V742" s="475">
        <f t="shared" si="256"/>
        <v>56.386864611</v>
      </c>
      <c r="W742" s="460">
        <f t="shared" si="257"/>
        <v>312.25751950199998</v>
      </c>
      <c r="X742" s="476">
        <f t="shared" si="258"/>
        <v>241.415310264</v>
      </c>
      <c r="Y742" s="476">
        <f t="shared" si="259"/>
        <v>436.09887026600001</v>
      </c>
      <c r="Z742" s="478">
        <f t="shared" si="260"/>
        <v>63.858287962000006</v>
      </c>
      <c r="AA742" s="465">
        <f t="shared" si="261"/>
        <v>1128.5173970190001</v>
      </c>
      <c r="AB742" s="429">
        <f t="shared" si="262"/>
        <v>0.20319002467032771</v>
      </c>
      <c r="AC742" s="454">
        <f t="shared" si="263"/>
        <v>100.15979841272686</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13.017125199000001</v>
      </c>
      <c r="V743" s="475">
        <f t="shared" si="256"/>
        <v>42.803235782999998</v>
      </c>
      <c r="W743" s="460">
        <f t="shared" si="257"/>
        <v>195.62851273800001</v>
      </c>
      <c r="X743" s="476">
        <f t="shared" si="258"/>
        <v>157.36305417599999</v>
      </c>
      <c r="Y743" s="476">
        <f t="shared" si="259"/>
        <v>293.61549082200003</v>
      </c>
      <c r="Z743" s="478">
        <f t="shared" si="260"/>
        <v>39.060942512000004</v>
      </c>
      <c r="AA743" s="465">
        <f t="shared" si="261"/>
        <v>741.48836123000001</v>
      </c>
      <c r="AB743" s="429">
        <f t="shared" si="262"/>
        <v>0.13350528650162047</v>
      </c>
      <c r="AC743" s="454">
        <f t="shared" si="263"/>
        <v>98.0878364298176</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33.282495566999998</v>
      </c>
      <c r="V744" s="475">
        <f t="shared" si="256"/>
        <v>101.50373752199999</v>
      </c>
      <c r="W744" s="460">
        <f t="shared" si="257"/>
        <v>449.08894196999995</v>
      </c>
      <c r="X744" s="476">
        <f t="shared" si="258"/>
        <v>355.91070567600002</v>
      </c>
      <c r="Y744" s="476">
        <f t="shared" si="259"/>
        <v>703.60186533599995</v>
      </c>
      <c r="Z744" s="478">
        <f t="shared" si="260"/>
        <v>131.57811476399999</v>
      </c>
      <c r="AA744" s="465">
        <f t="shared" si="261"/>
        <v>1774.9658608350001</v>
      </c>
      <c r="AB744" s="429">
        <f t="shared" si="262"/>
        <v>0.31958333828501984</v>
      </c>
      <c r="AC744" s="454">
        <f t="shared" si="263"/>
        <v>99.299572701920326</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41.114457927000004</v>
      </c>
      <c r="V746" s="475">
        <f t="shared" si="256"/>
        <v>99.973287017999994</v>
      </c>
      <c r="W746" s="460">
        <f t="shared" si="257"/>
        <v>416.59709177400003</v>
      </c>
      <c r="X746" s="476">
        <f t="shared" si="258"/>
        <v>218.62559442</v>
      </c>
      <c r="Y746" s="476">
        <f t="shared" si="259"/>
        <v>312.46128318799998</v>
      </c>
      <c r="Z746" s="478">
        <f t="shared" si="260"/>
        <v>89.009929244000006</v>
      </c>
      <c r="AA746" s="465">
        <f t="shared" si="261"/>
        <v>1177.7816435709999</v>
      </c>
      <c r="AB746" s="429">
        <f t="shared" si="262"/>
        <v>0.21206007266312565</v>
      </c>
      <c r="AC746" s="454">
        <f t="shared" si="263"/>
        <v>92.794919052547044</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27.650142261000003</v>
      </c>
      <c r="V747" s="475">
        <f t="shared" si="256"/>
        <v>113.42146275900001</v>
      </c>
      <c r="W747" s="460">
        <f t="shared" si="257"/>
        <v>611.44957820399998</v>
      </c>
      <c r="X747" s="476">
        <f t="shared" si="258"/>
        <v>598.88710745399999</v>
      </c>
      <c r="Y747" s="476">
        <f t="shared" si="259"/>
        <v>1246.1203352140001</v>
      </c>
      <c r="Z747" s="478">
        <f t="shared" si="260"/>
        <v>190.55391650800001</v>
      </c>
      <c r="AA747" s="465">
        <f t="shared" si="261"/>
        <v>2788.0825424</v>
      </c>
      <c r="AB747" s="429">
        <f t="shared" si="262"/>
        <v>0.50199541634857758</v>
      </c>
      <c r="AC747" s="454">
        <f t="shared" si="263"/>
        <v>103.42706572184557</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15.504563808</v>
      </c>
      <c r="V748" s="475">
        <f t="shared" si="256"/>
        <v>52.635079233000006</v>
      </c>
      <c r="W748" s="460">
        <f t="shared" si="257"/>
        <v>273.10348168799999</v>
      </c>
      <c r="X748" s="476">
        <f t="shared" si="258"/>
        <v>224.48363699999999</v>
      </c>
      <c r="Y748" s="476">
        <f t="shared" si="259"/>
        <v>453.124065648</v>
      </c>
      <c r="Z748" s="478">
        <f t="shared" si="260"/>
        <v>76.755478052000001</v>
      </c>
      <c r="AA748" s="465">
        <f t="shared" si="261"/>
        <v>1095.6063054289998</v>
      </c>
      <c r="AB748" s="429">
        <f t="shared" si="262"/>
        <v>0.19726436900054012</v>
      </c>
      <c r="AC748" s="454">
        <f t="shared" si="263"/>
        <v>102.00847276389764</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8.3464090379999991</v>
      </c>
      <c r="V749" s="475">
        <f t="shared" si="256"/>
        <v>19.652835708000001</v>
      </c>
      <c r="W749" s="460">
        <f t="shared" si="257"/>
        <v>94.675431845999995</v>
      </c>
      <c r="X749" s="476">
        <f t="shared" si="258"/>
        <v>76.364292167999992</v>
      </c>
      <c r="Y749" s="476">
        <f t="shared" si="259"/>
        <v>132.437942158</v>
      </c>
      <c r="Z749" s="478">
        <f t="shared" si="260"/>
        <v>26.44207875</v>
      </c>
      <c r="AA749" s="465">
        <f t="shared" si="261"/>
        <v>357.91898966799999</v>
      </c>
      <c r="AB749" s="429">
        <f t="shared" si="262"/>
        <v>6.4443462309686714E-2</v>
      </c>
      <c r="AC749" s="454">
        <f t="shared" si="263"/>
        <v>97.268874568635255</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4.3844270630000004</v>
      </c>
      <c r="V750" s="475">
        <f t="shared" si="256"/>
        <v>11.317335281999998</v>
      </c>
      <c r="W750" s="460">
        <f t="shared" si="257"/>
        <v>38.174415054000001</v>
      </c>
      <c r="X750" s="476">
        <f t="shared" si="258"/>
        <v>27.639368958000002</v>
      </c>
      <c r="Y750" s="476">
        <f t="shared" si="259"/>
        <v>41.856375978000003</v>
      </c>
      <c r="Z750" s="478">
        <f t="shared" si="260"/>
        <v>11.238597839999999</v>
      </c>
      <c r="AA750" s="465">
        <f t="shared" si="261"/>
        <v>134.610520175</v>
      </c>
      <c r="AB750" s="429">
        <f t="shared" si="262"/>
        <v>2.4236679901872525E-2</v>
      </c>
      <c r="AC750" s="454">
        <f t="shared" si="263"/>
        <v>91.530185132916699</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14.021009336000001</v>
      </c>
      <c r="V752" s="475">
        <f t="shared" si="256"/>
        <v>47.018161476000003</v>
      </c>
      <c r="W752" s="460">
        <f t="shared" si="257"/>
        <v>249.99426911399999</v>
      </c>
      <c r="X752" s="476">
        <f t="shared" si="258"/>
        <v>210.96370429199999</v>
      </c>
      <c r="Y752" s="476">
        <f t="shared" si="259"/>
        <v>427.63335354999998</v>
      </c>
      <c r="Z752" s="478">
        <f t="shared" si="260"/>
        <v>142.48107937</v>
      </c>
      <c r="AA752" s="465">
        <f t="shared" si="261"/>
        <v>1092.111577138</v>
      </c>
      <c r="AB752" s="429">
        <f t="shared" si="262"/>
        <v>0.19663514172452287</v>
      </c>
      <c r="AC752" s="454">
        <f t="shared" si="263"/>
        <v>107.72162244986671</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0.98700186899999998</v>
      </c>
      <c r="V753" s="475">
        <f t="shared" si="256"/>
        <v>6.170505264</v>
      </c>
      <c r="W753" s="460">
        <f t="shared" si="257"/>
        <v>33.204389022000001</v>
      </c>
      <c r="X753" s="476">
        <f t="shared" si="258"/>
        <v>27.352276476</v>
      </c>
      <c r="Y753" s="476">
        <f t="shared" si="259"/>
        <v>58.960005040000006</v>
      </c>
      <c r="Z753" s="478">
        <f t="shared" si="260"/>
        <v>31.560729356000003</v>
      </c>
      <c r="AA753" s="465">
        <f t="shared" si="261"/>
        <v>158.23490702699999</v>
      </c>
      <c r="AB753" s="429">
        <f t="shared" si="262"/>
        <v>2.8490260537810584E-2</v>
      </c>
      <c r="AC753" s="454">
        <f t="shared" si="263"/>
        <v>118.56506044358508</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1.4387623940000001</v>
      </c>
      <c r="V754" s="475">
        <f t="shared" si="256"/>
        <v>3.443359788</v>
      </c>
      <c r="W754" s="460">
        <f t="shared" si="257"/>
        <v>18.807142308</v>
      </c>
      <c r="X754" s="476">
        <f t="shared" si="258"/>
        <v>13.315704048000001</v>
      </c>
      <c r="Y754" s="476">
        <f t="shared" si="259"/>
        <v>32.424067972000003</v>
      </c>
      <c r="Z754" s="478">
        <f t="shared" si="260"/>
        <v>50.445438552000006</v>
      </c>
      <c r="AA754" s="465">
        <f t="shared" si="261"/>
        <v>119.87447506200002</v>
      </c>
      <c r="AB754" s="429">
        <f t="shared" si="262"/>
        <v>2.1583448876845518E-2</v>
      </c>
      <c r="AC754" s="454">
        <f t="shared" si="263"/>
        <v>144.05396389363011</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4.1792573190000004</v>
      </c>
      <c r="V755" s="475">
        <f t="shared" si="256"/>
        <v>13.655048715000001</v>
      </c>
      <c r="W755" s="460">
        <f t="shared" si="257"/>
        <v>69.302086709999998</v>
      </c>
      <c r="X755" s="476">
        <f t="shared" si="258"/>
        <v>66.717128939999995</v>
      </c>
      <c r="Y755" s="476">
        <f t="shared" si="259"/>
        <v>132.869841108</v>
      </c>
      <c r="Z755" s="478">
        <f t="shared" si="260"/>
        <v>69.678385042000002</v>
      </c>
      <c r="AA755" s="465">
        <f t="shared" si="261"/>
        <v>356.40174783399999</v>
      </c>
      <c r="AB755" s="429">
        <f t="shared" si="262"/>
        <v>6.4170282289160968E-2</v>
      </c>
      <c r="AC755" s="454">
        <f t="shared" si="263"/>
        <v>113.39456774711284</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1.8330476059999998</v>
      </c>
      <c r="V756" s="475">
        <f t="shared" si="256"/>
        <v>10.826516349</v>
      </c>
      <c r="W756" s="460">
        <f t="shared" si="257"/>
        <v>36.698851998000002</v>
      </c>
      <c r="X756" s="476">
        <f t="shared" si="258"/>
        <v>36.148580544000005</v>
      </c>
      <c r="Y756" s="476">
        <f t="shared" si="259"/>
        <v>73.001450325999997</v>
      </c>
      <c r="Z756" s="478">
        <f t="shared" si="260"/>
        <v>28.726227164000001</v>
      </c>
      <c r="AA756" s="465">
        <f t="shared" si="261"/>
        <v>187.23467398700001</v>
      </c>
      <c r="AB756" s="429">
        <f t="shared" si="262"/>
        <v>3.3711680588224706E-2</v>
      </c>
      <c r="AC756" s="454">
        <f t="shared" si="263"/>
        <v>107.57506860649248</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25.009463731</v>
      </c>
      <c r="V757" s="475">
        <f t="shared" si="256"/>
        <v>71.836834608000004</v>
      </c>
      <c r="W757" s="460">
        <f t="shared" si="257"/>
        <v>369.72753598200001</v>
      </c>
      <c r="X757" s="476">
        <f t="shared" si="258"/>
        <v>295.472633358</v>
      </c>
      <c r="Y757" s="476">
        <f t="shared" si="259"/>
        <v>581.26807642400001</v>
      </c>
      <c r="Z757" s="478">
        <f t="shared" si="260"/>
        <v>101.584832062</v>
      </c>
      <c r="AA757" s="465">
        <f t="shared" si="261"/>
        <v>1444.8993761650001</v>
      </c>
      <c r="AB757" s="429">
        <f t="shared" si="262"/>
        <v>0.26015473103438963</v>
      </c>
      <c r="AC757" s="454">
        <f t="shared" si="263"/>
        <v>100.57254643861988</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14.49422015</v>
      </c>
      <c r="V759" s="475">
        <f t="shared" si="256"/>
        <v>43.681829202000003</v>
      </c>
      <c r="W759" s="460">
        <f t="shared" si="257"/>
        <v>257.53792792799999</v>
      </c>
      <c r="X759" s="476">
        <f t="shared" si="258"/>
        <v>203.81342982000001</v>
      </c>
      <c r="Y759" s="476">
        <f t="shared" si="259"/>
        <v>479.73363812600002</v>
      </c>
      <c r="Z759" s="478">
        <f t="shared" si="260"/>
        <v>90.050577015999991</v>
      </c>
      <c r="AA759" s="465">
        <f t="shared" si="261"/>
        <v>1089.3116222420001</v>
      </c>
      <c r="AB759" s="429">
        <f t="shared" si="262"/>
        <v>0.19613100868599209</v>
      </c>
      <c r="AC759" s="454">
        <f t="shared" si="263"/>
        <v>105.06903369938118</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9.0951918080000009</v>
      </c>
      <c r="V760" s="475">
        <f t="shared" si="256"/>
        <v>28.479095666999999</v>
      </c>
      <c r="W760" s="460">
        <f t="shared" si="257"/>
        <v>155.34973996799999</v>
      </c>
      <c r="X760" s="476">
        <f t="shared" si="258"/>
        <v>114.91863154799999</v>
      </c>
      <c r="Y760" s="476">
        <f t="shared" si="259"/>
        <v>236.35259562600001</v>
      </c>
      <c r="Z760" s="478">
        <f t="shared" si="260"/>
        <v>55.908214668000006</v>
      </c>
      <c r="AA760" s="465">
        <f t="shared" si="261"/>
        <v>600.10346928500007</v>
      </c>
      <c r="AB760" s="429">
        <f t="shared" si="262"/>
        <v>0.10804887815718403</v>
      </c>
      <c r="AC760" s="454">
        <f t="shared" si="263"/>
        <v>104.28414375264585</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4.3544224409999996</v>
      </c>
      <c r="V761" s="475">
        <f t="shared" si="256"/>
        <v>18.594777365999999</v>
      </c>
      <c r="W761" s="460">
        <f t="shared" si="257"/>
        <v>92.132033520000007</v>
      </c>
      <c r="X761" s="476">
        <f t="shared" si="258"/>
        <v>73.628528880000005</v>
      </c>
      <c r="Y761" s="476">
        <f t="shared" si="259"/>
        <v>144.222888944</v>
      </c>
      <c r="Z761" s="478">
        <f t="shared" si="260"/>
        <v>76.510289094000001</v>
      </c>
      <c r="AA761" s="465">
        <f t="shared" si="261"/>
        <v>409.44294024500005</v>
      </c>
      <c r="AB761" s="429">
        <f t="shared" si="262"/>
        <v>7.3720370947965436E-2</v>
      </c>
      <c r="AC761" s="454">
        <f t="shared" si="263"/>
        <v>113.74804683200885</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6.0744484600000002</v>
      </c>
      <c r="V762" s="475">
        <f t="shared" si="256"/>
        <v>28.114052670000003</v>
      </c>
      <c r="W762" s="460">
        <f t="shared" si="257"/>
        <v>135.74259774000001</v>
      </c>
      <c r="X762" s="476">
        <f t="shared" si="258"/>
        <v>97.128377376000003</v>
      </c>
      <c r="Y762" s="476">
        <f t="shared" si="259"/>
        <v>245.981250152</v>
      </c>
      <c r="Z762" s="478">
        <f t="shared" si="260"/>
        <v>69.972740471999998</v>
      </c>
      <c r="AA762" s="465">
        <f t="shared" si="261"/>
        <v>583.01346687</v>
      </c>
      <c r="AB762" s="429">
        <f t="shared" si="262"/>
        <v>0.10497181614512063</v>
      </c>
      <c r="AC762" s="454">
        <f t="shared" si="263"/>
        <v>109.21337189609382</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1.9003098309999999</v>
      </c>
      <c r="V763" s="475">
        <f t="shared" si="256"/>
        <v>9.7033152149999999</v>
      </c>
      <c r="W763" s="460">
        <f t="shared" si="257"/>
        <v>54.441080094000007</v>
      </c>
      <c r="X763" s="476">
        <f t="shared" si="258"/>
        <v>45.812232420000001</v>
      </c>
      <c r="Y763" s="476">
        <f t="shared" si="259"/>
        <v>114.371710182</v>
      </c>
      <c r="Z763" s="478">
        <f t="shared" si="260"/>
        <v>34.169596415999997</v>
      </c>
      <c r="AA763" s="465">
        <f t="shared" si="261"/>
        <v>260.39824415800001</v>
      </c>
      <c r="AB763" s="429">
        <f t="shared" si="262"/>
        <v>4.6884811695714804E-2</v>
      </c>
      <c r="AC763" s="454">
        <f t="shared" si="263"/>
        <v>112.1341187835618</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5.4095865979999997</v>
      </c>
      <c r="V764" s="475">
        <f t="shared" si="256"/>
        <v>18.782856773999999</v>
      </c>
      <c r="W764" s="460">
        <f t="shared" si="257"/>
        <v>91.755186923999986</v>
      </c>
      <c r="X764" s="476">
        <f t="shared" si="258"/>
        <v>73.327366955999992</v>
      </c>
      <c r="Y764" s="476">
        <f t="shared" si="259"/>
        <v>139.872272396</v>
      </c>
      <c r="Z764" s="478">
        <f t="shared" si="260"/>
        <v>46.571445765999997</v>
      </c>
      <c r="AA764" s="465">
        <f t="shared" si="261"/>
        <v>375.71871541400003</v>
      </c>
      <c r="AB764" s="429">
        <f t="shared" si="262"/>
        <v>6.7648310301404405E-2</v>
      </c>
      <c r="AC764" s="454">
        <f t="shared" si="263"/>
        <v>105.77310008819761</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3.9588218120000001</v>
      </c>
      <c r="V765" s="475">
        <f t="shared" si="256"/>
        <v>10.175738562000001</v>
      </c>
      <c r="W765" s="460">
        <f t="shared" si="257"/>
        <v>57.632260674000001</v>
      </c>
      <c r="X765" s="476">
        <f t="shared" si="258"/>
        <v>45.828151506000005</v>
      </c>
      <c r="Y765" s="476">
        <f t="shared" si="259"/>
        <v>110.84062940600001</v>
      </c>
      <c r="Z765" s="478">
        <f t="shared" si="260"/>
        <v>20.118315316</v>
      </c>
      <c r="AA765" s="465">
        <f t="shared" si="261"/>
        <v>248.55391727600002</v>
      </c>
      <c r="AB765" s="429">
        <f t="shared" si="262"/>
        <v>4.4752235735685993E-2</v>
      </c>
      <c r="AC765" s="454">
        <f t="shared" si="263"/>
        <v>103.56789008529661</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1.806360384</v>
      </c>
      <c r="V766" s="475">
        <f t="shared" si="256"/>
        <v>4.6388180520000004</v>
      </c>
      <c r="W766" s="460">
        <f t="shared" si="257"/>
        <v>26.704338047999997</v>
      </c>
      <c r="X766" s="476">
        <f t="shared" si="258"/>
        <v>18.401905314</v>
      </c>
      <c r="Y766" s="476">
        <f t="shared" si="259"/>
        <v>47.293323039999997</v>
      </c>
      <c r="Z766" s="478">
        <f t="shared" si="260"/>
        <v>27.645855130000001</v>
      </c>
      <c r="AA766" s="465">
        <f t="shared" si="261"/>
        <v>126.490599968</v>
      </c>
      <c r="AB766" s="429">
        <f t="shared" si="262"/>
        <v>2.2774684906013684E-2</v>
      </c>
      <c r="AC766" s="454">
        <f t="shared" si="263"/>
        <v>117.85999717227131</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1.133338494</v>
      </c>
      <c r="V767" s="475">
        <f t="shared" si="256"/>
        <v>3.5328230190000003</v>
      </c>
      <c r="W767" s="460">
        <f t="shared" si="257"/>
        <v>23.493064260000001</v>
      </c>
      <c r="X767" s="476">
        <f t="shared" si="258"/>
        <v>18.77479194</v>
      </c>
      <c r="Y767" s="476">
        <f t="shared" si="259"/>
        <v>35.812997540000005</v>
      </c>
      <c r="Z767" s="478">
        <f t="shared" si="260"/>
        <v>22.886658604000001</v>
      </c>
      <c r="AA767" s="465">
        <f t="shared" si="261"/>
        <v>105.63367385700001</v>
      </c>
      <c r="AB767" s="429">
        <f t="shared" si="262"/>
        <v>1.9019386722542313E-2</v>
      </c>
      <c r="AC767" s="454">
        <f t="shared" si="263"/>
        <v>118.52044577002042</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0.85052606999999991</v>
      </c>
      <c r="V768" s="475">
        <f t="shared" si="256"/>
        <v>1.545845202</v>
      </c>
      <c r="W768" s="460">
        <f t="shared" si="257"/>
        <v>16.320015575999999</v>
      </c>
      <c r="X768" s="476">
        <f t="shared" si="258"/>
        <v>13.042355543999999</v>
      </c>
      <c r="Y768" s="476">
        <f t="shared" si="259"/>
        <v>24.878350103999999</v>
      </c>
      <c r="Z768" s="478">
        <f t="shared" si="260"/>
        <v>30.954098588000001</v>
      </c>
      <c r="AA768" s="465">
        <f t="shared" si="261"/>
        <v>87.591191084000002</v>
      </c>
      <c r="AB768" s="429">
        <f t="shared" si="262"/>
        <v>1.5770830227583722E-2</v>
      </c>
      <c r="AC768" s="454">
        <f t="shared" si="263"/>
        <v>138.03691009445137</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2.6606748859999998</v>
      </c>
      <c r="V769" s="475">
        <f t="shared" si="256"/>
        <v>6.081094899</v>
      </c>
      <c r="W769" s="460">
        <f t="shared" si="257"/>
        <v>51.411018018</v>
      </c>
      <c r="X769" s="476">
        <f t="shared" si="258"/>
        <v>43.964846039999998</v>
      </c>
      <c r="Y769" s="476">
        <f t="shared" si="259"/>
        <v>108.12323903799999</v>
      </c>
      <c r="Z769" s="478">
        <f t="shared" si="260"/>
        <v>26.262971078</v>
      </c>
      <c r="AA769" s="465">
        <f t="shared" si="261"/>
        <v>238.50384395899997</v>
      </c>
      <c r="AB769" s="429">
        <f t="shared" si="262"/>
        <v>4.2942715873064453E-2</v>
      </c>
      <c r="AC769" s="454">
        <f t="shared" si="263"/>
        <v>109.96882930464378</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0.88031176300000002</v>
      </c>
      <c r="V770" s="475">
        <f t="shared" si="256"/>
        <v>4.3546989419999997</v>
      </c>
      <c r="W770" s="460">
        <f t="shared" si="257"/>
        <v>21.001578167999998</v>
      </c>
      <c r="X770" s="476">
        <f t="shared" si="258"/>
        <v>6.9579848399999999</v>
      </c>
      <c r="Y770" s="476">
        <f t="shared" si="259"/>
        <v>14.693424157999999</v>
      </c>
      <c r="Z770" s="478">
        <f t="shared" si="260"/>
        <v>41.625543278000002</v>
      </c>
      <c r="AA770" s="465">
        <f t="shared" si="261"/>
        <v>89.513541148999991</v>
      </c>
      <c r="AB770" s="429">
        <f t="shared" si="262"/>
        <v>1.61169501528628E-2</v>
      </c>
      <c r="AC770" s="454">
        <f t="shared" si="263"/>
        <v>155.8289774800339</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42.042907200999998</v>
      </c>
      <c r="V772" s="475">
        <f t="shared" si="256"/>
        <v>134.59482144899999</v>
      </c>
      <c r="W772" s="460">
        <f t="shared" si="257"/>
        <v>711.30443306400002</v>
      </c>
      <c r="X772" s="476">
        <f t="shared" si="258"/>
        <v>593.768021718</v>
      </c>
      <c r="Y772" s="476">
        <f t="shared" si="259"/>
        <v>1172.2392625340001</v>
      </c>
      <c r="Z772" s="478">
        <f t="shared" si="260"/>
        <v>197.67686323799998</v>
      </c>
      <c r="AA772" s="465">
        <f t="shared" si="261"/>
        <v>2851.6263092039999</v>
      </c>
      <c r="AB772" s="429">
        <f t="shared" si="262"/>
        <v>0.51343649787612533</v>
      </c>
      <c r="AC772" s="454">
        <f t="shared" si="263"/>
        <v>101.62113671630789</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30.119268821999999</v>
      </c>
      <c r="V773" s="475">
        <f t="shared" si="256"/>
        <v>97.421874066000001</v>
      </c>
      <c r="W773" s="460">
        <f t="shared" si="257"/>
        <v>512.00309499600007</v>
      </c>
      <c r="X773" s="476">
        <f t="shared" si="258"/>
        <v>425.76636074999999</v>
      </c>
      <c r="Y773" s="476">
        <f t="shared" si="259"/>
        <v>791.06820663600001</v>
      </c>
      <c r="Z773" s="478">
        <f t="shared" si="260"/>
        <v>138.44778883800001</v>
      </c>
      <c r="AA773" s="465">
        <f t="shared" si="261"/>
        <v>1994.8265941080001</v>
      </c>
      <c r="AB773" s="429">
        <f t="shared" si="262"/>
        <v>0.35916935435866043</v>
      </c>
      <c r="AC773" s="454">
        <f t="shared" si="263"/>
        <v>101.16392840309618</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21.202119544000002</v>
      </c>
      <c r="V774" s="475">
        <f t="shared" si="256"/>
        <v>73.968324011999997</v>
      </c>
      <c r="W774" s="460">
        <f t="shared" si="257"/>
        <v>394.27491576</v>
      </c>
      <c r="X774" s="476">
        <f t="shared" si="258"/>
        <v>323.74280541000002</v>
      </c>
      <c r="Y774" s="476">
        <f t="shared" si="259"/>
        <v>660.79310817999999</v>
      </c>
      <c r="Z774" s="478">
        <f t="shared" si="260"/>
        <v>89.968419741999995</v>
      </c>
      <c r="AA774" s="465">
        <f t="shared" si="261"/>
        <v>1563.9496926479999</v>
      </c>
      <c r="AB774" s="429">
        <f t="shared" si="262"/>
        <v>0.28158978981778898</v>
      </c>
      <c r="AC774" s="454">
        <f t="shared" si="263"/>
        <v>101.51680768257565</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14.350039932</v>
      </c>
      <c r="V775" s="475">
        <f t="shared" si="256"/>
        <v>46.348276194</v>
      </c>
      <c r="W775" s="460">
        <f t="shared" si="257"/>
        <v>265.03643151599999</v>
      </c>
      <c r="X775" s="476">
        <f t="shared" si="258"/>
        <v>221.29795411200001</v>
      </c>
      <c r="Y775" s="476">
        <f t="shared" si="259"/>
        <v>457.51277106000003</v>
      </c>
      <c r="Z775" s="478">
        <f t="shared" si="260"/>
        <v>73.710961252000004</v>
      </c>
      <c r="AA775" s="465">
        <f t="shared" si="261"/>
        <v>1078.2564340660001</v>
      </c>
      <c r="AB775" s="429">
        <f t="shared" si="262"/>
        <v>0.19414051747677352</v>
      </c>
      <c r="AC775" s="454">
        <f t="shared" si="263"/>
        <v>102.87848650832309</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8.1652799680000001</v>
      </c>
      <c r="V777" s="475">
        <f t="shared" ref="V777:V840" si="277">IFERROR(V$5*I777,"")</f>
        <v>25.000908767999999</v>
      </c>
      <c r="W777" s="460">
        <f t="shared" ref="W777:W840" si="278">IFERROR(W$5*K777,"")</f>
        <v>128.24584076400001</v>
      </c>
      <c r="X777" s="476">
        <f t="shared" ref="X777:X840" si="279">IFERROR(X$5*M777,"")</f>
        <v>94.500276204000002</v>
      </c>
      <c r="Y777" s="476">
        <f t="shared" ref="Y777:Y840" si="280">IFERROR(Y$5*O777,"")</f>
        <v>184.013422784</v>
      </c>
      <c r="Z777" s="478">
        <f t="shared" ref="Z777:Z840" si="281">IFERROR(Z$5*Q777,"")</f>
        <v>34.068730051999999</v>
      </c>
      <c r="AA777" s="465">
        <f t="shared" ref="AA777:AA840" si="282">IFERROR(SUM(U777:Z777),"")</f>
        <v>473.99445853999998</v>
      </c>
      <c r="AB777" s="429">
        <f t="shared" ref="AB777:AB840" si="283">IF(OR(AA777="", AA777=0), "", AA777/$AA$5)</f>
        <v>8.5342898548793664E-2</v>
      </c>
      <c r="AC777" s="454">
        <f t="shared" ref="AC777:AC840" si="284">IF(OR(AB777="", AB777=0), "", IF(AN777&gt;0, AB777/AN777*100, ""))</f>
        <v>101.02206220709495</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23.570566216</v>
      </c>
      <c r="V778" s="475">
        <f t="shared" si="277"/>
        <v>73.4639004</v>
      </c>
      <c r="W778" s="460">
        <f t="shared" si="278"/>
        <v>382.86144590399999</v>
      </c>
      <c r="X778" s="476">
        <f t="shared" si="279"/>
        <v>312.743550126</v>
      </c>
      <c r="Y778" s="476">
        <f t="shared" si="280"/>
        <v>605.99906170999998</v>
      </c>
      <c r="Z778" s="478">
        <f t="shared" si="281"/>
        <v>78.658489383999992</v>
      </c>
      <c r="AA778" s="465">
        <f t="shared" si="282"/>
        <v>1477.29701374</v>
      </c>
      <c r="AB778" s="429">
        <f t="shared" si="283"/>
        <v>0.26598793909614693</v>
      </c>
      <c r="AC778" s="454">
        <f t="shared" si="284"/>
        <v>99.773361047278456</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6.7110092139999997</v>
      </c>
      <c r="V779" s="475">
        <f t="shared" si="277"/>
        <v>20.939148054</v>
      </c>
      <c r="W779" s="460">
        <f t="shared" si="278"/>
        <v>98.845997142000002</v>
      </c>
      <c r="X779" s="476">
        <f t="shared" si="279"/>
        <v>88.195847142000005</v>
      </c>
      <c r="Y779" s="476">
        <f t="shared" si="280"/>
        <v>164.25665645200002</v>
      </c>
      <c r="Z779" s="478">
        <f t="shared" si="281"/>
        <v>28.803569364000001</v>
      </c>
      <c r="AA779" s="465">
        <f t="shared" si="282"/>
        <v>407.75222736800004</v>
      </c>
      <c r="AB779" s="429">
        <f t="shared" si="283"/>
        <v>7.3415957394310408E-2</v>
      </c>
      <c r="AC779" s="454">
        <f t="shared" si="284"/>
        <v>99.706891009629075</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16.945321686</v>
      </c>
      <c r="V780" s="475">
        <f t="shared" si="277"/>
        <v>52.681426676999997</v>
      </c>
      <c r="W780" s="460">
        <f t="shared" si="278"/>
        <v>242.17585733400003</v>
      </c>
      <c r="X780" s="476">
        <f t="shared" si="279"/>
        <v>188.69270242799999</v>
      </c>
      <c r="Y780" s="476">
        <f t="shared" si="280"/>
        <v>347.36835205</v>
      </c>
      <c r="Z780" s="478">
        <f t="shared" si="281"/>
        <v>56.197123441999999</v>
      </c>
      <c r="AA780" s="465">
        <f t="shared" si="282"/>
        <v>904.06078361699997</v>
      </c>
      <c r="AB780" s="429">
        <f t="shared" si="283"/>
        <v>0.16277651847623334</v>
      </c>
      <c r="AC780" s="454">
        <f t="shared" si="284"/>
        <v>98.397100933470909</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9.3966552950000004</v>
      </c>
      <c r="V781" s="475">
        <f t="shared" si="277"/>
        <v>28.348451009999998</v>
      </c>
      <c r="W781" s="460">
        <f t="shared" si="278"/>
        <v>138.91550199</v>
      </c>
      <c r="X781" s="476">
        <f t="shared" si="279"/>
        <v>111.59573349600001</v>
      </c>
      <c r="Y781" s="476">
        <f t="shared" si="280"/>
        <v>211.76379871</v>
      </c>
      <c r="Z781" s="478">
        <f t="shared" si="281"/>
        <v>33.894116738000001</v>
      </c>
      <c r="AA781" s="465">
        <f t="shared" si="282"/>
        <v>533.91425723899999</v>
      </c>
      <c r="AB781" s="429">
        <f t="shared" si="283"/>
        <v>9.6131483118293115E-2</v>
      </c>
      <c r="AC781" s="454">
        <f t="shared" si="284"/>
        <v>99.425903595506384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4.9826124829999996</v>
      </c>
      <c r="V782" s="475">
        <f t="shared" si="277"/>
        <v>18.804200976000001</v>
      </c>
      <c r="W782" s="460">
        <f t="shared" si="278"/>
        <v>91.083108408000015</v>
      </c>
      <c r="X782" s="476">
        <f t="shared" si="279"/>
        <v>72.790266552000006</v>
      </c>
      <c r="Y782" s="476">
        <f t="shared" si="280"/>
        <v>148.98984449400001</v>
      </c>
      <c r="Z782" s="478">
        <f t="shared" si="281"/>
        <v>25.025623928000002</v>
      </c>
      <c r="AA782" s="465">
        <f t="shared" si="282"/>
        <v>361.67565684100003</v>
      </c>
      <c r="AB782" s="429">
        <f t="shared" si="283"/>
        <v>6.5119851789881167E-2</v>
      </c>
      <c r="AC782" s="454">
        <f t="shared" si="284"/>
        <v>101.85353813254888</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2.4485837070000001</v>
      </c>
      <c r="V783" s="475">
        <f t="shared" si="277"/>
        <v>8.6226839819999999</v>
      </c>
      <c r="W783" s="460">
        <f t="shared" si="278"/>
        <v>37.521642479999997</v>
      </c>
      <c r="X783" s="476">
        <f t="shared" si="279"/>
        <v>25.761674316000001</v>
      </c>
      <c r="Y783" s="476">
        <f t="shared" si="280"/>
        <v>55.181484365999999</v>
      </c>
      <c r="Z783" s="478">
        <f t="shared" si="281"/>
        <v>13.47039114</v>
      </c>
      <c r="AA783" s="465">
        <f t="shared" si="282"/>
        <v>143.00645999099999</v>
      </c>
      <c r="AB783" s="429">
        <f t="shared" si="283"/>
        <v>2.5748372342635936E-2</v>
      </c>
      <c r="AC783" s="454">
        <f t="shared" si="284"/>
        <v>102.33720512726671</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2.34388957</v>
      </c>
      <c r="V784" s="475">
        <f t="shared" si="277"/>
        <v>8.0957658870000007</v>
      </c>
      <c r="W784" s="460">
        <f t="shared" si="278"/>
        <v>44.057923463999998</v>
      </c>
      <c r="X784" s="476">
        <f t="shared" si="279"/>
        <v>31.228592826</v>
      </c>
      <c r="Y784" s="476">
        <f t="shared" si="280"/>
        <v>48.899755417999998</v>
      </c>
      <c r="Z784" s="478">
        <f t="shared" si="281"/>
        <v>12.592202175999999</v>
      </c>
      <c r="AA784" s="465">
        <f t="shared" si="282"/>
        <v>147.21812934100001</v>
      </c>
      <c r="AB784" s="429">
        <f t="shared" si="283"/>
        <v>2.6506685153222905E-2</v>
      </c>
      <c r="AC784" s="454">
        <f t="shared" si="284"/>
        <v>102.3822861058203</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1.320545487</v>
      </c>
      <c r="V785" s="475">
        <f t="shared" si="277"/>
        <v>4.6052053739999996</v>
      </c>
      <c r="W785" s="460">
        <f t="shared" si="278"/>
        <v>24.318499038000002</v>
      </c>
      <c r="X785" s="476">
        <f t="shared" si="279"/>
        <v>15.823777763999999</v>
      </c>
      <c r="Y785" s="476">
        <f t="shared" si="280"/>
        <v>34.207153196</v>
      </c>
      <c r="Z785" s="478">
        <f t="shared" si="281"/>
        <v>9.6271299599999995</v>
      </c>
      <c r="AA785" s="465">
        <f t="shared" si="282"/>
        <v>89.902310819000007</v>
      </c>
      <c r="AB785" s="429">
        <f t="shared" si="283"/>
        <v>1.6186948292942024E-2</v>
      </c>
      <c r="AC785" s="454">
        <f t="shared" si="284"/>
        <v>106.26368771788518</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7.1230333980000005</v>
      </c>
      <c r="V786" s="475">
        <f t="shared" si="277"/>
        <v>20.765355236999998</v>
      </c>
      <c r="W786" s="460">
        <f t="shared" si="278"/>
        <v>105.895826508</v>
      </c>
      <c r="X786" s="476">
        <f t="shared" si="279"/>
        <v>75.893268977999995</v>
      </c>
      <c r="Y786" s="476">
        <f t="shared" si="280"/>
        <v>150.89381333199998</v>
      </c>
      <c r="Z786" s="478">
        <f t="shared" si="281"/>
        <v>30.997187216</v>
      </c>
      <c r="AA786" s="465">
        <f t="shared" si="282"/>
        <v>391.56848466899993</v>
      </c>
      <c r="AB786" s="429">
        <f t="shared" si="283"/>
        <v>7.0502067819409417E-2</v>
      </c>
      <c r="AC786" s="454">
        <f t="shared" si="284"/>
        <v>101.3304291922731</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4.6625359570000002</v>
      </c>
      <c r="V787" s="475">
        <f t="shared" si="277"/>
        <v>15.10122636</v>
      </c>
      <c r="W787" s="460">
        <f t="shared" si="278"/>
        <v>72.653076552000002</v>
      </c>
      <c r="X787" s="476">
        <f t="shared" si="279"/>
        <v>60.990946266000002</v>
      </c>
      <c r="Y787" s="476">
        <f t="shared" si="280"/>
        <v>111.14909368000001</v>
      </c>
      <c r="Z787" s="478">
        <f t="shared" si="281"/>
        <v>12.696183110000002</v>
      </c>
      <c r="AA787" s="465">
        <f t="shared" si="282"/>
        <v>277.253061925</v>
      </c>
      <c r="AB787" s="429">
        <f t="shared" si="283"/>
        <v>4.9919528614512064E-2</v>
      </c>
      <c r="AC787" s="454">
        <f t="shared" si="284"/>
        <v>97.943169165960612</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50.931996513000001</v>
      </c>
      <c r="V788" s="475">
        <f t="shared" si="277"/>
        <v>154.27025202600001</v>
      </c>
      <c r="W788" s="460">
        <f t="shared" si="278"/>
        <v>768.85986145200002</v>
      </c>
      <c r="X788" s="476">
        <f t="shared" si="279"/>
        <v>601.2542678640001</v>
      </c>
      <c r="Y788" s="476">
        <f t="shared" si="280"/>
        <v>1147.807673994</v>
      </c>
      <c r="Z788" s="478">
        <f t="shared" si="281"/>
        <v>206.878418826</v>
      </c>
      <c r="AA788" s="465">
        <f t="shared" si="282"/>
        <v>2930.0024706750005</v>
      </c>
      <c r="AB788" s="429">
        <f t="shared" si="283"/>
        <v>0.5275481582057977</v>
      </c>
      <c r="AC788" s="454">
        <f t="shared" si="284"/>
        <v>100.31398885361673</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1.311362497</v>
      </c>
      <c r="V790" s="475">
        <f t="shared" si="277"/>
        <v>3.9702977819999998</v>
      </c>
      <c r="W790" s="460">
        <f t="shared" si="278"/>
        <v>19.386534233999999</v>
      </c>
      <c r="X790" s="476">
        <f t="shared" si="279"/>
        <v>14.827671126</v>
      </c>
      <c r="Y790" s="476">
        <f t="shared" si="280"/>
        <v>29.833841595999999</v>
      </c>
      <c r="Z790" s="478">
        <f t="shared" si="281"/>
        <v>6.1564580319999997</v>
      </c>
      <c r="AA790" s="465">
        <f t="shared" si="282"/>
        <v>75.486165267000004</v>
      </c>
      <c r="AB790" s="429">
        <f t="shared" si="283"/>
        <v>1.3591315316348579E-2</v>
      </c>
      <c r="AC790" s="454">
        <f t="shared" si="284"/>
        <v>101.36410911744763</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1.0851023340000001</v>
      </c>
      <c r="V791" s="475">
        <f t="shared" si="277"/>
        <v>4.1732179829999998</v>
      </c>
      <c r="W791" s="460">
        <f t="shared" si="278"/>
        <v>21.095690154</v>
      </c>
      <c r="X791" s="476">
        <f t="shared" si="279"/>
        <v>16.893996221999998</v>
      </c>
      <c r="Y791" s="476">
        <f t="shared" si="280"/>
        <v>32.493071248</v>
      </c>
      <c r="Z791" s="478">
        <f t="shared" si="281"/>
        <v>10.149809178</v>
      </c>
      <c r="AA791" s="465">
        <f t="shared" si="282"/>
        <v>85.890887118999984</v>
      </c>
      <c r="AB791" s="429">
        <f t="shared" si="283"/>
        <v>1.5464689794562475E-2</v>
      </c>
      <c r="AC791" s="454">
        <f t="shared" si="284"/>
        <v>106.40433279545573</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1.5654227630000002</v>
      </c>
      <c r="V792" s="475">
        <f t="shared" si="277"/>
        <v>5.1139770660000003</v>
      </c>
      <c r="W792" s="460">
        <f t="shared" si="278"/>
        <v>27.049189236</v>
      </c>
      <c r="X792" s="476">
        <f t="shared" si="279"/>
        <v>18.580846338000001</v>
      </c>
      <c r="Y792" s="476">
        <f t="shared" si="280"/>
        <v>36.7166025</v>
      </c>
      <c r="Z792" s="478">
        <f t="shared" si="281"/>
        <v>5.5611575220000002</v>
      </c>
      <c r="AA792" s="465">
        <f t="shared" si="282"/>
        <v>94.587195425000004</v>
      </c>
      <c r="AB792" s="429">
        <f t="shared" si="283"/>
        <v>1.7030463706337776E-2</v>
      </c>
      <c r="AC792" s="454">
        <f t="shared" si="284"/>
        <v>100.91334837672268</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0.94125443800000008</v>
      </c>
      <c r="V793" s="475">
        <f t="shared" si="277"/>
        <v>2.207983536</v>
      </c>
      <c r="W793" s="460">
        <f t="shared" si="278"/>
        <v>15.296457924</v>
      </c>
      <c r="X793" s="476">
        <f t="shared" si="279"/>
        <v>7.6365589439999999</v>
      </c>
      <c r="Y793" s="476">
        <f t="shared" si="280"/>
        <v>18.228992792</v>
      </c>
      <c r="Z793" s="478">
        <f t="shared" si="281"/>
        <v>3.5729649659999998</v>
      </c>
      <c r="AA793" s="465">
        <f t="shared" si="282"/>
        <v>47.884212599999998</v>
      </c>
      <c r="AB793" s="429">
        <f t="shared" si="283"/>
        <v>8.6215723082463079E-3</v>
      </c>
      <c r="AC793" s="454">
        <f t="shared" si="284"/>
        <v>104.85066142008839</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1.0081398180000001</v>
      </c>
      <c r="V794" s="475">
        <f t="shared" si="277"/>
        <v>3.4140013379999998</v>
      </c>
      <c r="W794" s="460">
        <f t="shared" si="278"/>
        <v>16.483764036</v>
      </c>
      <c r="X794" s="476">
        <f t="shared" si="279"/>
        <v>13.479287525999998</v>
      </c>
      <c r="Y794" s="476">
        <f t="shared" si="280"/>
        <v>25.127969444000001</v>
      </c>
      <c r="Z794" s="478">
        <f t="shared" si="281"/>
        <v>4.5290118760000002</v>
      </c>
      <c r="AA794" s="465">
        <f t="shared" si="282"/>
        <v>64.042174037999999</v>
      </c>
      <c r="AB794" s="429">
        <f t="shared" si="283"/>
        <v>1.1530819956427799E-2</v>
      </c>
      <c r="AC794" s="454">
        <f t="shared" si="284"/>
        <v>100.52942678206493</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2.1706791920000001</v>
      </c>
      <c r="V795" s="475">
        <f t="shared" si="277"/>
        <v>6.2489269260000002</v>
      </c>
      <c r="W795" s="460">
        <f t="shared" si="278"/>
        <v>29.518857018000002</v>
      </c>
      <c r="X795" s="476">
        <f t="shared" si="279"/>
        <v>22.678108049999999</v>
      </c>
      <c r="Y795" s="476">
        <f t="shared" si="280"/>
        <v>41.650824212000003</v>
      </c>
      <c r="Z795" s="478">
        <f t="shared" si="281"/>
        <v>6.1653104240000003</v>
      </c>
      <c r="AA795" s="465">
        <f t="shared" si="282"/>
        <v>108.432705822</v>
      </c>
      <c r="AB795" s="429">
        <f t="shared" si="283"/>
        <v>1.9523353586964349E-2</v>
      </c>
      <c r="AC795" s="454">
        <f t="shared" si="284"/>
        <v>97.706789590288892</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2.068124487</v>
      </c>
      <c r="V796" s="475">
        <f t="shared" si="277"/>
        <v>6.0062419889999994</v>
      </c>
      <c r="W796" s="460">
        <f t="shared" si="278"/>
        <v>30.514600806000001</v>
      </c>
      <c r="X796" s="476">
        <f t="shared" si="279"/>
        <v>22.629788106000003</v>
      </c>
      <c r="Y796" s="476">
        <f t="shared" si="280"/>
        <v>36.495783709999998</v>
      </c>
      <c r="Z796" s="478">
        <f t="shared" si="281"/>
        <v>7.7802238340000009</v>
      </c>
      <c r="AA796" s="465">
        <f t="shared" si="282"/>
        <v>105.494762932</v>
      </c>
      <c r="AB796" s="429">
        <f t="shared" si="283"/>
        <v>1.8994375752970832E-2</v>
      </c>
      <c r="AC796" s="454">
        <f t="shared" si="284"/>
        <v>99.240699119167033</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0.87483359100000002</v>
      </c>
      <c r="V797" s="475">
        <f t="shared" si="277"/>
        <v>1.8959740469999999</v>
      </c>
      <c r="W797" s="460">
        <f t="shared" si="278"/>
        <v>12.826288242</v>
      </c>
      <c r="X797" s="476">
        <f t="shared" si="279"/>
        <v>9.5860367339999986</v>
      </c>
      <c r="Y797" s="476">
        <f t="shared" si="280"/>
        <v>23.469654542000001</v>
      </c>
      <c r="Z797" s="478">
        <f t="shared" si="281"/>
        <v>2.6409386600000002</v>
      </c>
      <c r="AA797" s="465">
        <f t="shared" si="282"/>
        <v>51.293725816000006</v>
      </c>
      <c r="AB797" s="429">
        <f t="shared" si="283"/>
        <v>9.2354565747209232E-3</v>
      </c>
      <c r="AC797" s="454">
        <f t="shared" si="284"/>
        <v>102.0195700280475</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0.59291570100000002</v>
      </c>
      <c r="V798" s="475">
        <f t="shared" si="277"/>
        <v>1.2613506839999999</v>
      </c>
      <c r="W798" s="460">
        <f t="shared" si="278"/>
        <v>6.0901578479999996</v>
      </c>
      <c r="X798" s="476">
        <f t="shared" si="279"/>
        <v>4.8670299119999996</v>
      </c>
      <c r="Y798" s="476">
        <f t="shared" si="280"/>
        <v>8.8144394779999988</v>
      </c>
      <c r="Z798" s="478">
        <f t="shared" si="281"/>
        <v>1.6733069679999999</v>
      </c>
      <c r="AA798" s="465">
        <f t="shared" si="282"/>
        <v>23.299200590999995</v>
      </c>
      <c r="AB798" s="429">
        <f t="shared" si="283"/>
        <v>4.1950307149801937E-3</v>
      </c>
      <c r="AC798" s="454">
        <f t="shared" si="284"/>
        <v>96.493302978870716</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0.43940437400000004</v>
      </c>
      <c r="V799" s="475">
        <f t="shared" si="277"/>
        <v>1.3754069999999998</v>
      </c>
      <c r="W799" s="460">
        <f t="shared" si="278"/>
        <v>6.5116405620000002</v>
      </c>
      <c r="X799" s="476">
        <f t="shared" si="279"/>
        <v>4.0861111320000001</v>
      </c>
      <c r="Y799" s="476">
        <f t="shared" si="280"/>
        <v>9.9024532120000011</v>
      </c>
      <c r="Z799" s="478">
        <f t="shared" si="281"/>
        <v>1.7847971480000002</v>
      </c>
      <c r="AA799" s="465">
        <f t="shared" si="282"/>
        <v>24.099813428000001</v>
      </c>
      <c r="AB799" s="429">
        <f t="shared" si="283"/>
        <v>4.3391813878285923E-3</v>
      </c>
      <c r="AC799" s="454">
        <f t="shared" si="284"/>
        <v>101.76405369945418</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0.63182967599999995</v>
      </c>
      <c r="V800" s="475">
        <f t="shared" si="277"/>
        <v>1.4708185470000001</v>
      </c>
      <c r="W800" s="460">
        <f t="shared" si="278"/>
        <v>7.1015279340000008</v>
      </c>
      <c r="X800" s="476">
        <f t="shared" si="279"/>
        <v>5.6752796460000008</v>
      </c>
      <c r="Y800" s="476">
        <f t="shared" si="280"/>
        <v>10.825620686000001</v>
      </c>
      <c r="Z800" s="478">
        <f t="shared" si="281"/>
        <v>1.482739018</v>
      </c>
      <c r="AA800" s="465">
        <f t="shared" si="282"/>
        <v>27.187815507000003</v>
      </c>
      <c r="AB800" s="429">
        <f t="shared" si="283"/>
        <v>4.8951774409434646E-3</v>
      </c>
      <c r="AC800" s="454">
        <f t="shared" si="284"/>
        <v>96.377231275546677</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3.9950133850000005</v>
      </c>
      <c r="V801" s="475">
        <f t="shared" si="277"/>
        <v>17.803421459999999</v>
      </c>
      <c r="W801" s="460">
        <f t="shared" si="278"/>
        <v>63.576001386000002</v>
      </c>
      <c r="X801" s="476">
        <f t="shared" si="279"/>
        <v>41.635139201999998</v>
      </c>
      <c r="Y801" s="476">
        <f t="shared" si="280"/>
        <v>96.915717594</v>
      </c>
      <c r="Z801" s="478">
        <f t="shared" si="281"/>
        <v>21.233719072</v>
      </c>
      <c r="AA801" s="465">
        <f t="shared" si="282"/>
        <v>245.15901209899999</v>
      </c>
      <c r="AB801" s="429">
        <f t="shared" si="283"/>
        <v>4.4140981652682751E-2</v>
      </c>
      <c r="AC801" s="454">
        <f t="shared" si="284"/>
        <v>100.97544968211515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0.306317173</v>
      </c>
      <c r="V803" s="475">
        <f t="shared" si="277"/>
        <v>0.88607187899999995</v>
      </c>
      <c r="W803" s="460">
        <f t="shared" si="278"/>
        <v>9.257928377999999</v>
      </c>
      <c r="X803" s="476">
        <f t="shared" si="279"/>
        <v>10.020426888000001</v>
      </c>
      <c r="Y803" s="476">
        <f t="shared" si="280"/>
        <v>21.287536877999997</v>
      </c>
      <c r="Z803" s="478">
        <f t="shared" si="281"/>
        <v>2.5087189580000002</v>
      </c>
      <c r="AA803" s="465">
        <f t="shared" si="282"/>
        <v>44.267000154000002</v>
      </c>
      <c r="AB803" s="429">
        <f t="shared" si="283"/>
        <v>7.9702917093986327E-3</v>
      </c>
      <c r="AC803" s="454">
        <f t="shared" si="284"/>
        <v>106.11217002772307</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0.76771086500000008</v>
      </c>
      <c r="V804" s="475">
        <f t="shared" si="277"/>
        <v>2.3506198650000001</v>
      </c>
      <c r="W804" s="460">
        <f t="shared" si="278"/>
        <v>11.34945753</v>
      </c>
      <c r="X804" s="476">
        <f t="shared" si="279"/>
        <v>9.6750511380000006</v>
      </c>
      <c r="Y804" s="476">
        <f t="shared" si="280"/>
        <v>16.841381200000001</v>
      </c>
      <c r="Z804" s="478">
        <f t="shared" si="281"/>
        <v>2.625734988</v>
      </c>
      <c r="AA804" s="465">
        <f t="shared" si="282"/>
        <v>43.609955585999998</v>
      </c>
      <c r="AB804" s="429">
        <f t="shared" si="283"/>
        <v>7.8519905628375939E-3</v>
      </c>
      <c r="AC804" s="454">
        <f t="shared" si="284"/>
        <v>98.427332520763017</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0.429307838</v>
      </c>
      <c r="V805" s="475">
        <f t="shared" si="277"/>
        <v>0.80901998100000005</v>
      </c>
      <c r="W805" s="460">
        <f t="shared" si="278"/>
        <v>4.571062854</v>
      </c>
      <c r="X805" s="476">
        <f t="shared" si="279"/>
        <v>6.2127353100000002</v>
      </c>
      <c r="Y805" s="476">
        <f t="shared" si="280"/>
        <v>9.6749168440000002</v>
      </c>
      <c r="Z805" s="478">
        <f t="shared" si="281"/>
        <v>1.7437864759999999</v>
      </c>
      <c r="AA805" s="465">
        <f t="shared" si="282"/>
        <v>23.440829303000001</v>
      </c>
      <c r="AB805" s="429">
        <f t="shared" si="283"/>
        <v>4.2205310232265036E-3</v>
      </c>
      <c r="AC805" s="454">
        <f t="shared" si="284"/>
        <v>97.408281673125217</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0.77061911900000002</v>
      </c>
      <c r="V806" s="475">
        <f t="shared" si="277"/>
        <v>2.9264826689999999</v>
      </c>
      <c r="W806" s="460">
        <f t="shared" si="278"/>
        <v>19.390279842000002</v>
      </c>
      <c r="X806" s="476">
        <f t="shared" si="279"/>
        <v>19.910803403999999</v>
      </c>
      <c r="Y806" s="476">
        <f t="shared" si="280"/>
        <v>32.602089253999999</v>
      </c>
      <c r="Z806" s="478">
        <f t="shared" si="281"/>
        <v>5.4439019399999999</v>
      </c>
      <c r="AA806" s="465">
        <f t="shared" si="282"/>
        <v>81.044176228000012</v>
      </c>
      <c r="AB806" s="429">
        <f t="shared" si="283"/>
        <v>1.4592037491537632E-2</v>
      </c>
      <c r="AC806" s="454">
        <f t="shared" si="284"/>
        <v>103.03573973149621</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2.019974366</v>
      </c>
      <c r="V807" s="475">
        <f t="shared" si="277"/>
        <v>4.7327520239999998</v>
      </c>
      <c r="W807" s="460">
        <f t="shared" si="278"/>
        <v>37.352624070000005</v>
      </c>
      <c r="X807" s="476">
        <f t="shared" si="279"/>
        <v>40.335988907999997</v>
      </c>
      <c r="Y807" s="476">
        <f t="shared" si="280"/>
        <v>83.615208264000003</v>
      </c>
      <c r="Z807" s="478">
        <f t="shared" si="281"/>
        <v>8.4593135660000005</v>
      </c>
      <c r="AA807" s="465">
        <f t="shared" si="282"/>
        <v>176.51586119799998</v>
      </c>
      <c r="AB807" s="429">
        <f t="shared" si="283"/>
        <v>3.1781753906733885E-2</v>
      </c>
      <c r="AC807" s="454">
        <f t="shared" si="284"/>
        <v>102.26590584899864</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1.5384392059999998</v>
      </c>
      <c r="V808" s="475">
        <f t="shared" si="277"/>
        <v>2.7087032610000001</v>
      </c>
      <c r="W808" s="460">
        <f t="shared" si="278"/>
        <v>24.020436402000001</v>
      </c>
      <c r="X808" s="476">
        <f t="shared" si="279"/>
        <v>26.424137952000002</v>
      </c>
      <c r="Y808" s="476">
        <f t="shared" si="280"/>
        <v>43.884513987999995</v>
      </c>
      <c r="Z808" s="478">
        <f t="shared" si="281"/>
        <v>13.22837664</v>
      </c>
      <c r="AA808" s="465">
        <f t="shared" si="282"/>
        <v>111.804607449</v>
      </c>
      <c r="AB808" s="429">
        <f t="shared" si="283"/>
        <v>2.0130465871263954E-2</v>
      </c>
      <c r="AC808" s="454">
        <f t="shared" si="284"/>
        <v>106.10157077600573</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0.73165480100000002</v>
      </c>
      <c r="V809" s="475">
        <f t="shared" si="277"/>
        <v>3.5124877259999998</v>
      </c>
      <c r="W809" s="460">
        <f t="shared" si="278"/>
        <v>7.7459818740000008</v>
      </c>
      <c r="X809" s="476">
        <f t="shared" si="279"/>
        <v>21.538987488</v>
      </c>
      <c r="Y809" s="476">
        <f t="shared" si="280"/>
        <v>34.834358130000005</v>
      </c>
      <c r="Z809" s="478">
        <f t="shared" si="281"/>
        <v>5.0788373</v>
      </c>
      <c r="AA809" s="465">
        <f t="shared" si="282"/>
        <v>73.442307319000008</v>
      </c>
      <c r="AB809" s="429">
        <f t="shared" si="283"/>
        <v>1.3223317846416999E-2</v>
      </c>
      <c r="AC809" s="454">
        <f t="shared" si="284"/>
        <v>94.992845557794524</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1.83335238</v>
      </c>
      <c r="V810" s="475">
        <f t="shared" si="277"/>
        <v>5.0334484860000002</v>
      </c>
      <c r="W810" s="460">
        <f t="shared" si="278"/>
        <v>23.246383278</v>
      </c>
      <c r="X810" s="476">
        <f t="shared" si="279"/>
        <v>29.282838389999998</v>
      </c>
      <c r="Y810" s="476">
        <f t="shared" si="280"/>
        <v>63.149554922</v>
      </c>
      <c r="Z810" s="478">
        <f t="shared" si="281"/>
        <v>8.8595683160000007</v>
      </c>
      <c r="AA810" s="465">
        <f t="shared" si="282"/>
        <v>131.405145772</v>
      </c>
      <c r="AB810" s="429">
        <f t="shared" si="283"/>
        <v>2.3659550913215699E-2</v>
      </c>
      <c r="AC810" s="454">
        <f t="shared" si="284"/>
        <v>100.08350530875474</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66.002062983000002</v>
      </c>
      <c r="V811" s="475">
        <f t="shared" si="277"/>
        <v>195.54091434899999</v>
      </c>
      <c r="W811" s="460">
        <f t="shared" si="278"/>
        <v>971.99639523600001</v>
      </c>
      <c r="X811" s="476">
        <f t="shared" si="279"/>
        <v>779.46373817999995</v>
      </c>
      <c r="Y811" s="476">
        <f t="shared" si="280"/>
        <v>1332.743660916</v>
      </c>
      <c r="Z811" s="478">
        <f t="shared" si="281"/>
        <v>177.50078397600001</v>
      </c>
      <c r="AA811" s="465">
        <f t="shared" si="282"/>
        <v>3523.24755564</v>
      </c>
      <c r="AB811" s="429">
        <f t="shared" si="283"/>
        <v>0.63436218142599932</v>
      </c>
      <c r="AC811" s="454">
        <f t="shared" si="284"/>
        <v>97.603193674168637</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3.769628065</v>
      </c>
      <c r="V812" s="475">
        <f t="shared" si="277"/>
        <v>17.504294346000002</v>
      </c>
      <c r="W812" s="460">
        <f t="shared" si="278"/>
        <v>68.471030651999996</v>
      </c>
      <c r="X812" s="476">
        <f t="shared" si="279"/>
        <v>52.919817246000001</v>
      </c>
      <c r="Y812" s="476">
        <f t="shared" si="280"/>
        <v>90.487699339999992</v>
      </c>
      <c r="Z812" s="478">
        <f t="shared" si="281"/>
        <v>56.238697139999999</v>
      </c>
      <c r="AA812" s="465">
        <f t="shared" si="282"/>
        <v>289.39116678900001</v>
      </c>
      <c r="AB812" s="429">
        <f t="shared" si="283"/>
        <v>5.2104999421858124E-2</v>
      </c>
      <c r="AC812" s="454">
        <f t="shared" si="284"/>
        <v>110.67014681890224</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1.507730461</v>
      </c>
      <c r="V813" s="475">
        <f t="shared" si="277"/>
        <v>7.9840805220000002</v>
      </c>
      <c r="W813" s="460">
        <f t="shared" si="278"/>
        <v>36.094650438000002</v>
      </c>
      <c r="X813" s="476">
        <f t="shared" si="279"/>
        <v>32.916274938000001</v>
      </c>
      <c r="Y813" s="476">
        <f t="shared" si="280"/>
        <v>95.688853511999994</v>
      </c>
      <c r="Z813" s="478">
        <f t="shared" si="281"/>
        <v>15.506571714</v>
      </c>
      <c r="AA813" s="465">
        <f t="shared" si="282"/>
        <v>189.69816158500001</v>
      </c>
      <c r="AB813" s="429">
        <f t="shared" si="283"/>
        <v>3.4155232550414118E-2</v>
      </c>
      <c r="AC813" s="454">
        <f t="shared" si="284"/>
        <v>106.67374095274187</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25.720578588000002</v>
      </c>
      <c r="V814" s="475">
        <f t="shared" si="277"/>
        <v>75.970710783000001</v>
      </c>
      <c r="W814" s="460">
        <f t="shared" si="278"/>
        <v>357.43792224000003</v>
      </c>
      <c r="X814" s="476">
        <f t="shared" si="279"/>
        <v>280.700169636</v>
      </c>
      <c r="Y814" s="476">
        <f t="shared" si="280"/>
        <v>667.07978623199995</v>
      </c>
      <c r="Z814" s="478">
        <f t="shared" si="281"/>
        <v>144.75394717</v>
      </c>
      <c r="AA814" s="465">
        <f t="shared" si="282"/>
        <v>1551.6631146490001</v>
      </c>
      <c r="AB814" s="429">
        <f t="shared" si="283"/>
        <v>0.27937758636100113</v>
      </c>
      <c r="AC814" s="454">
        <f t="shared" si="284"/>
        <v>103.10648054894507</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3.827946308</v>
      </c>
      <c r="V815" s="475">
        <f t="shared" si="277"/>
        <v>8.7182383859999995</v>
      </c>
      <c r="W815" s="460">
        <f t="shared" si="278"/>
        <v>38.892989585999999</v>
      </c>
      <c r="X815" s="476">
        <f t="shared" si="279"/>
        <v>31.255130748000003</v>
      </c>
      <c r="Y815" s="476">
        <f t="shared" si="280"/>
        <v>33.998722468000004</v>
      </c>
      <c r="Z815" s="478">
        <f t="shared" si="281"/>
        <v>36.103789696</v>
      </c>
      <c r="AA815" s="465">
        <f t="shared" si="282"/>
        <v>152.79681719200002</v>
      </c>
      <c r="AB815" s="429">
        <f t="shared" si="283"/>
        <v>2.7511130211019089E-2</v>
      </c>
      <c r="AC815" s="454">
        <f t="shared" si="284"/>
        <v>107.30424691929402</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17.802480616</v>
      </c>
      <c r="V816" s="475">
        <f t="shared" si="277"/>
        <v>46.110492647999997</v>
      </c>
      <c r="W816" s="460">
        <f t="shared" si="278"/>
        <v>218.05522161600001</v>
      </c>
      <c r="X816" s="476">
        <f t="shared" si="279"/>
        <v>175.23324184800001</v>
      </c>
      <c r="Y816" s="476">
        <f t="shared" si="280"/>
        <v>304.32397251200001</v>
      </c>
      <c r="Z816" s="478">
        <f t="shared" si="281"/>
        <v>58.735238346000003</v>
      </c>
      <c r="AA816" s="465">
        <f t="shared" si="282"/>
        <v>820.260647586</v>
      </c>
      <c r="AB816" s="429">
        <f t="shared" si="283"/>
        <v>0.14768826928087864</v>
      </c>
      <c r="AC816" s="454">
        <f t="shared" si="284"/>
        <v>97.668372874554336</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12.709477089</v>
      </c>
      <c r="V817" s="475">
        <f t="shared" si="277"/>
        <v>39.831173118000002</v>
      </c>
      <c r="W817" s="460">
        <f t="shared" si="278"/>
        <v>266.11612883399999</v>
      </c>
      <c r="X817" s="476">
        <f t="shared" si="279"/>
        <v>213.39281517000001</v>
      </c>
      <c r="Y817" s="476">
        <f t="shared" si="280"/>
        <v>387.99828147199997</v>
      </c>
      <c r="Z817" s="478">
        <f t="shared" si="281"/>
        <v>51.471278227999996</v>
      </c>
      <c r="AA817" s="465">
        <f t="shared" si="282"/>
        <v>971.51915391099999</v>
      </c>
      <c r="AB817" s="429">
        <f t="shared" si="283"/>
        <v>0.1749224259832553</v>
      </c>
      <c r="AC817" s="454">
        <f t="shared" si="284"/>
        <v>102.27156738592862</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43.628112725999998</v>
      </c>
      <c r="V818" s="475">
        <f t="shared" si="277"/>
        <v>136.714425804</v>
      </c>
      <c r="W818" s="460">
        <f t="shared" si="278"/>
        <v>625.79695613399997</v>
      </c>
      <c r="X818" s="476">
        <f t="shared" si="279"/>
        <v>499.24178861399997</v>
      </c>
      <c r="Y818" s="476">
        <f t="shared" si="280"/>
        <v>1092.250062096</v>
      </c>
      <c r="Z818" s="478">
        <f t="shared" si="281"/>
        <v>194.77634792199999</v>
      </c>
      <c r="AA818" s="465">
        <f t="shared" si="282"/>
        <v>2592.4076932959997</v>
      </c>
      <c r="AB818" s="429">
        <f t="shared" si="283"/>
        <v>0.46676407873532583</v>
      </c>
      <c r="AC818" s="454">
        <f t="shared" si="284"/>
        <v>100.91487728379278</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19.031983164</v>
      </c>
      <c r="V819" s="475">
        <f t="shared" si="277"/>
        <v>65.625670043999989</v>
      </c>
      <c r="W819" s="460">
        <f t="shared" si="278"/>
        <v>285.13870239599999</v>
      </c>
      <c r="X819" s="476">
        <f t="shared" si="279"/>
        <v>226.877022474</v>
      </c>
      <c r="Y819" s="476">
        <f t="shared" si="280"/>
        <v>367.42895926599999</v>
      </c>
      <c r="Z819" s="478">
        <f t="shared" si="281"/>
        <v>52.913345808000003</v>
      </c>
      <c r="AA819" s="465">
        <f t="shared" si="282"/>
        <v>1017.0156831520001</v>
      </c>
      <c r="AB819" s="429">
        <f t="shared" si="283"/>
        <v>0.1831140949139359</v>
      </c>
      <c r="AC819" s="454">
        <f t="shared" si="284"/>
        <v>96.590436766900552</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1.806282881</v>
      </c>
      <c r="V820" s="475">
        <f t="shared" si="277"/>
        <v>6.0332030549999995</v>
      </c>
      <c r="W820" s="460">
        <f t="shared" si="278"/>
        <v>28.244111322000002</v>
      </c>
      <c r="X820" s="476">
        <f t="shared" si="279"/>
        <v>20.600779062000001</v>
      </c>
      <c r="Y820" s="476">
        <f t="shared" si="280"/>
        <v>22.473470295999999</v>
      </c>
      <c r="Z820" s="478">
        <f t="shared" si="281"/>
        <v>39.382102549999999</v>
      </c>
      <c r="AA820" s="465">
        <f t="shared" si="282"/>
        <v>118.539949166</v>
      </c>
      <c r="AB820" s="429">
        <f t="shared" si="283"/>
        <v>2.1343166936622256E-2</v>
      </c>
      <c r="AC820" s="454">
        <f t="shared" si="284"/>
        <v>124.08126978439964</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8.2996951960000001</v>
      </c>
      <c r="V821" s="475">
        <f t="shared" si="277"/>
        <v>23.178523004999999</v>
      </c>
      <c r="W821" s="460">
        <f t="shared" si="278"/>
        <v>94.279046999999991</v>
      </c>
      <c r="X821" s="476">
        <f t="shared" si="279"/>
        <v>78.445259706000002</v>
      </c>
      <c r="Y821" s="476">
        <f t="shared" si="280"/>
        <v>144.63004018800001</v>
      </c>
      <c r="Z821" s="478">
        <f t="shared" si="281"/>
        <v>16.079895692000001</v>
      </c>
      <c r="AA821" s="465">
        <f t="shared" si="282"/>
        <v>364.91246078699999</v>
      </c>
      <c r="AB821" s="429">
        <f t="shared" si="283"/>
        <v>6.5702639680770614E-2</v>
      </c>
      <c r="AC821" s="454">
        <f t="shared" si="284"/>
        <v>94.416737349218963</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7.2082293709999998</v>
      </c>
      <c r="V822" s="475">
        <f t="shared" si="277"/>
        <v>16.355104821000001</v>
      </c>
      <c r="W822" s="460">
        <f t="shared" si="278"/>
        <v>126.46923091800001</v>
      </c>
      <c r="X822" s="476">
        <f t="shared" si="279"/>
        <v>99.934109694</v>
      </c>
      <c r="Y822" s="476">
        <f t="shared" si="280"/>
        <v>183.16018763599999</v>
      </c>
      <c r="Z822" s="478">
        <f t="shared" si="281"/>
        <v>34.117359896000004</v>
      </c>
      <c r="AA822" s="465">
        <f t="shared" si="282"/>
        <v>467.24422233599995</v>
      </c>
      <c r="AB822" s="429">
        <f t="shared" si="283"/>
        <v>8.4127515724882959E-2</v>
      </c>
      <c r="AC822" s="454">
        <f t="shared" si="284"/>
        <v>103.62772318016566</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23.918415976000002</v>
      </c>
      <c r="V823" s="475">
        <f t="shared" si="277"/>
        <v>68.948602866000002</v>
      </c>
      <c r="W823" s="460">
        <f t="shared" si="278"/>
        <v>324.95561244599998</v>
      </c>
      <c r="X823" s="476">
        <f t="shared" si="279"/>
        <v>235.18691142599999</v>
      </c>
      <c r="Y823" s="476">
        <f t="shared" si="280"/>
        <v>503.37068999000002</v>
      </c>
      <c r="Z823" s="478">
        <f t="shared" si="281"/>
        <v>135.95583339800001</v>
      </c>
      <c r="AA823" s="465">
        <f t="shared" si="282"/>
        <v>1292.3360661020001</v>
      </c>
      <c r="AB823" s="429">
        <f t="shared" si="283"/>
        <v>0.23268564387864604</v>
      </c>
      <c r="AC823" s="454">
        <f t="shared" si="284"/>
        <v>102.97949247457096</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55.767376576000004</v>
      </c>
      <c r="V824" s="475">
        <f t="shared" si="277"/>
        <v>182.484566253</v>
      </c>
      <c r="W824" s="460">
        <f t="shared" si="278"/>
        <v>860.05199974799996</v>
      </c>
      <c r="X824" s="476">
        <f t="shared" si="279"/>
        <v>711.83294011200007</v>
      </c>
      <c r="Y824" s="476">
        <f t="shared" si="280"/>
        <v>1332.3656118900001</v>
      </c>
      <c r="Z824" s="478">
        <f t="shared" si="281"/>
        <v>168.46480807</v>
      </c>
      <c r="AA824" s="465">
        <f t="shared" si="282"/>
        <v>3310.967302649</v>
      </c>
      <c r="AB824" s="429">
        <f t="shared" si="283"/>
        <v>0.59614103396633056</v>
      </c>
      <c r="AC824" s="454">
        <f t="shared" si="284"/>
        <v>98.360885022653903</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53.497344648999992</v>
      </c>
      <c r="V825" s="475">
        <f t="shared" si="277"/>
        <v>145.399298319</v>
      </c>
      <c r="W825" s="460">
        <f t="shared" si="278"/>
        <v>760.41695414399999</v>
      </c>
      <c r="X825" s="476">
        <f t="shared" si="279"/>
        <v>594.68478963000007</v>
      </c>
      <c r="Y825" s="476">
        <f t="shared" si="280"/>
        <v>1126.124471116</v>
      </c>
      <c r="Z825" s="478">
        <f t="shared" si="281"/>
        <v>179.943821558</v>
      </c>
      <c r="AA825" s="465">
        <f t="shared" si="282"/>
        <v>2860.0666794160002</v>
      </c>
      <c r="AB825" s="429">
        <f t="shared" si="283"/>
        <v>0.5149561900280879</v>
      </c>
      <c r="AC825" s="454">
        <f t="shared" si="284"/>
        <v>99.430196064182141</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30.680494040999999</v>
      </c>
      <c r="V826" s="475">
        <f t="shared" si="277"/>
        <v>111.29063893200001</v>
      </c>
      <c r="W826" s="460">
        <f t="shared" si="278"/>
        <v>542.08040323800003</v>
      </c>
      <c r="X826" s="476">
        <f t="shared" si="279"/>
        <v>428.37602965799999</v>
      </c>
      <c r="Y826" s="476">
        <f t="shared" si="280"/>
        <v>825.10653286599995</v>
      </c>
      <c r="Z826" s="478">
        <f t="shared" si="281"/>
        <v>121.536115412</v>
      </c>
      <c r="AA826" s="465">
        <f t="shared" si="282"/>
        <v>2059.0702141469997</v>
      </c>
      <c r="AB826" s="429">
        <f t="shared" si="283"/>
        <v>0.37073644475099021</v>
      </c>
      <c r="AC826" s="454">
        <f t="shared" si="284"/>
        <v>100.3536537691857</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9.100819263</v>
      </c>
      <c r="V827" s="475">
        <f t="shared" si="277"/>
        <v>31.819631976</v>
      </c>
      <c r="W827" s="460">
        <f t="shared" si="278"/>
        <v>96.190923197999993</v>
      </c>
      <c r="X827" s="476">
        <f t="shared" si="279"/>
        <v>90.497007120000006</v>
      </c>
      <c r="Y827" s="476">
        <f t="shared" si="280"/>
        <v>172.481112018</v>
      </c>
      <c r="Z827" s="478">
        <f t="shared" si="281"/>
        <v>27.383208032000002</v>
      </c>
      <c r="AA827" s="465">
        <f t="shared" si="282"/>
        <v>427.47270160700003</v>
      </c>
      <c r="AB827" s="429">
        <f t="shared" si="283"/>
        <v>7.6966636947605332E-2</v>
      </c>
      <c r="AC827" s="454">
        <f t="shared" si="284"/>
        <v>94.108113255766341</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3.7213420469999998</v>
      </c>
      <c r="V828" s="475">
        <f t="shared" si="277"/>
        <v>8.4904307729999999</v>
      </c>
      <c r="W828" s="460">
        <f t="shared" si="278"/>
        <v>35.311717985999998</v>
      </c>
      <c r="X828" s="476">
        <f t="shared" si="279"/>
        <v>32.442173592000003</v>
      </c>
      <c r="Y828" s="476">
        <f t="shared" si="280"/>
        <v>62.287883999999998</v>
      </c>
      <c r="Z828" s="478">
        <f t="shared" si="281"/>
        <v>65.13685499799999</v>
      </c>
      <c r="AA828" s="465">
        <f t="shared" si="282"/>
        <v>207.39040339599998</v>
      </c>
      <c r="AB828" s="429">
        <f t="shared" si="283"/>
        <v>3.7340728015124232E-2</v>
      </c>
      <c r="AC828" s="454">
        <f t="shared" si="284"/>
        <v>120.93193200418956</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11.660969751</v>
      </c>
      <c r="V829" s="475">
        <f t="shared" si="277"/>
        <v>37.68605676</v>
      </c>
      <c r="W829" s="460">
        <f t="shared" si="278"/>
        <v>198.61493389200001</v>
      </c>
      <c r="X829" s="476">
        <f t="shared" si="279"/>
        <v>118.89529165799999</v>
      </c>
      <c r="Y829" s="476">
        <f t="shared" si="280"/>
        <v>263.04355506999997</v>
      </c>
      <c r="Z829" s="478">
        <f t="shared" si="281"/>
        <v>39.593285762000001</v>
      </c>
      <c r="AA829" s="465">
        <f t="shared" si="282"/>
        <v>669.49409289300002</v>
      </c>
      <c r="AB829" s="429">
        <f t="shared" si="283"/>
        <v>0.1205426886735686</v>
      </c>
      <c r="AC829" s="454">
        <f t="shared" si="284"/>
        <v>101.60967303628863</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17.344655069000002</v>
      </c>
      <c r="V830" s="475">
        <f t="shared" si="277"/>
        <v>47.262236076000001</v>
      </c>
      <c r="W830" s="460">
        <f t="shared" si="278"/>
        <v>260.64087018600003</v>
      </c>
      <c r="X830" s="476">
        <f t="shared" si="279"/>
        <v>207.21648369599998</v>
      </c>
      <c r="Y830" s="476">
        <f t="shared" si="280"/>
        <v>391.2538869</v>
      </c>
      <c r="Z830" s="478">
        <f t="shared" si="281"/>
        <v>53.337863078000005</v>
      </c>
      <c r="AA830" s="465">
        <f t="shared" si="282"/>
        <v>977.05599500500011</v>
      </c>
      <c r="AB830" s="429">
        <f t="shared" si="283"/>
        <v>0.17591933651512426</v>
      </c>
      <c r="AC830" s="454">
        <f t="shared" si="284"/>
        <v>99.450106647737826</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14.717094334</v>
      </c>
      <c r="V831" s="475">
        <f t="shared" si="277"/>
        <v>45.348715566000003</v>
      </c>
      <c r="W831" s="460">
        <f t="shared" si="278"/>
        <v>194.63011605</v>
      </c>
      <c r="X831" s="476">
        <f t="shared" si="279"/>
        <v>175.82503281000001</v>
      </c>
      <c r="Y831" s="476">
        <f t="shared" si="280"/>
        <v>344.98746796399996</v>
      </c>
      <c r="Z831" s="478">
        <f t="shared" si="281"/>
        <v>61.539409236000004</v>
      </c>
      <c r="AA831" s="465">
        <f t="shared" si="282"/>
        <v>837.04783595999993</v>
      </c>
      <c r="AB831" s="429">
        <f t="shared" si="283"/>
        <v>0.15071080949945984</v>
      </c>
      <c r="AC831" s="454">
        <f t="shared" si="284"/>
        <v>99.065225157222542</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25.814192220999999</v>
      </c>
      <c r="V832" s="475">
        <f t="shared" si="277"/>
        <v>83.602578113999996</v>
      </c>
      <c r="W832" s="460">
        <f t="shared" si="278"/>
        <v>381.70506543599998</v>
      </c>
      <c r="X832" s="476">
        <f t="shared" si="279"/>
        <v>324.14205920400002</v>
      </c>
      <c r="Y832" s="476">
        <f t="shared" si="280"/>
        <v>636.66156562799995</v>
      </c>
      <c r="Z832" s="478">
        <f t="shared" si="281"/>
        <v>113.45091509</v>
      </c>
      <c r="AA832" s="465">
        <f t="shared" si="282"/>
        <v>1565.376375693</v>
      </c>
      <c r="AB832" s="429">
        <f t="shared" si="283"/>
        <v>0.28184666469085345</v>
      </c>
      <c r="AC832" s="454">
        <f t="shared" si="284"/>
        <v>100.07746615060289</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11.865452832000001</v>
      </c>
      <c r="V833" s="475">
        <f t="shared" si="277"/>
        <v>56.729173743000004</v>
      </c>
      <c r="W833" s="460">
        <f t="shared" si="278"/>
        <v>240.99523509599999</v>
      </c>
      <c r="X833" s="476">
        <f t="shared" si="279"/>
        <v>200.74374619800003</v>
      </c>
      <c r="Y833" s="476">
        <f t="shared" si="280"/>
        <v>368.72910462599998</v>
      </c>
      <c r="Z833" s="478">
        <f t="shared" si="281"/>
        <v>68.351125515999996</v>
      </c>
      <c r="AA833" s="465">
        <f t="shared" si="282"/>
        <v>947.41383801100005</v>
      </c>
      <c r="AB833" s="429">
        <f t="shared" si="283"/>
        <v>0.17058225387306447</v>
      </c>
      <c r="AC833" s="454">
        <f t="shared" si="284"/>
        <v>101.0070377290243</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15.597635793</v>
      </c>
      <c r="V834" s="475">
        <f t="shared" si="277"/>
        <v>26.371239741</v>
      </c>
      <c r="W834" s="460">
        <f t="shared" si="278"/>
        <v>157.41377790600001</v>
      </c>
      <c r="X834" s="476">
        <f t="shared" si="279"/>
        <v>119.17738757999999</v>
      </c>
      <c r="Y834" s="476">
        <f t="shared" si="280"/>
        <v>181.32441762600001</v>
      </c>
      <c r="Z834" s="478">
        <f t="shared" si="281"/>
        <v>57.727401711999995</v>
      </c>
      <c r="AA834" s="465">
        <f t="shared" si="282"/>
        <v>557.61186035799994</v>
      </c>
      <c r="AB834" s="429">
        <f t="shared" si="283"/>
        <v>0.10039824637342455</v>
      </c>
      <c r="AC834" s="454">
        <f t="shared" si="284"/>
        <v>98.592135823754802</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52.119654715999999</v>
      </c>
      <c r="V835" s="475">
        <f t="shared" si="277"/>
        <v>159.106811193</v>
      </c>
      <c r="W835" s="460">
        <f t="shared" si="278"/>
        <v>717.30881189999991</v>
      </c>
      <c r="X835" s="476">
        <f t="shared" si="279"/>
        <v>565.04670155400004</v>
      </c>
      <c r="Y835" s="476">
        <f t="shared" si="280"/>
        <v>1051.3662309600002</v>
      </c>
      <c r="Z835" s="478">
        <f t="shared" si="281"/>
        <v>154.123167094</v>
      </c>
      <c r="AA835" s="465">
        <f t="shared" si="282"/>
        <v>2699.0713774170003</v>
      </c>
      <c r="AB835" s="429">
        <f t="shared" si="283"/>
        <v>0.48596891923244517</v>
      </c>
      <c r="AC835" s="454">
        <f t="shared" si="284"/>
        <v>97.659140082276537</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13.260004663</v>
      </c>
      <c r="V836" s="475">
        <f t="shared" si="277"/>
        <v>54.658824461999998</v>
      </c>
      <c r="W836" s="460">
        <f t="shared" si="278"/>
        <v>327.61689417600002</v>
      </c>
      <c r="X836" s="476">
        <f t="shared" si="279"/>
        <v>325.33712863200003</v>
      </c>
      <c r="Y836" s="476">
        <f t="shared" si="280"/>
        <v>751.09774095</v>
      </c>
      <c r="Z836" s="478">
        <f t="shared" si="281"/>
        <v>107.30472942600001</v>
      </c>
      <c r="AA836" s="465">
        <f t="shared" si="282"/>
        <v>1579.2753223089999</v>
      </c>
      <c r="AB836" s="429">
        <f t="shared" si="283"/>
        <v>0.28434917578483976</v>
      </c>
      <c r="AC836" s="454">
        <f t="shared" si="284"/>
        <v>105.16925961344951</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31.620340621</v>
      </c>
      <c r="V837" s="475">
        <f t="shared" si="277"/>
        <v>83.234364048000003</v>
      </c>
      <c r="W837" s="460">
        <f t="shared" si="278"/>
        <v>389.07429535800003</v>
      </c>
      <c r="X837" s="476">
        <f t="shared" si="279"/>
        <v>255.61617095999998</v>
      </c>
      <c r="Y837" s="476">
        <f t="shared" si="280"/>
        <v>383.53602809</v>
      </c>
      <c r="Z837" s="478">
        <f t="shared" si="281"/>
        <v>132.57210348000001</v>
      </c>
      <c r="AA837" s="465">
        <f t="shared" si="282"/>
        <v>1275.6533025570002</v>
      </c>
      <c r="AB837" s="429">
        <f t="shared" si="283"/>
        <v>0.22968190539377029</v>
      </c>
      <c r="AC837" s="454">
        <f t="shared" si="284"/>
        <v>98.996701402491937</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24.172988305000001</v>
      </c>
      <c r="V839" s="475">
        <f t="shared" si="277"/>
        <v>67.141090863000002</v>
      </c>
      <c r="W839" s="460">
        <f t="shared" si="278"/>
        <v>310.95008290800001</v>
      </c>
      <c r="X839" s="476">
        <f t="shared" si="279"/>
        <v>218.598608412</v>
      </c>
      <c r="Y839" s="476">
        <f t="shared" si="280"/>
        <v>382.63921940399996</v>
      </c>
      <c r="Z839" s="478">
        <f t="shared" si="281"/>
        <v>57.116919594000002</v>
      </c>
      <c r="AA839" s="465">
        <f t="shared" si="282"/>
        <v>1060.6189094859999</v>
      </c>
      <c r="AB839" s="429">
        <f t="shared" si="283"/>
        <v>0.19096487387216418</v>
      </c>
      <c r="AC839" s="454">
        <f t="shared" si="284"/>
        <v>96.377736481122483</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24.277814167999999</v>
      </c>
      <c r="V840" s="475">
        <f t="shared" si="277"/>
        <v>67.129927523999996</v>
      </c>
      <c r="W840" s="460">
        <f t="shared" si="278"/>
        <v>270.90503636400001</v>
      </c>
      <c r="X840" s="476">
        <f t="shared" si="279"/>
        <v>188.16098822399999</v>
      </c>
      <c r="Y840" s="476">
        <f t="shared" si="280"/>
        <v>338.86230252199999</v>
      </c>
      <c r="Z840" s="478">
        <f t="shared" si="281"/>
        <v>72.154869677999997</v>
      </c>
      <c r="AA840" s="465">
        <f t="shared" si="282"/>
        <v>961.49093847999995</v>
      </c>
      <c r="AB840" s="429">
        <f t="shared" si="283"/>
        <v>0.17311684164205976</v>
      </c>
      <c r="AC840" s="454">
        <f t="shared" si="284"/>
        <v>96.026979312888784</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23.529436566999998</v>
      </c>
      <c r="V841" s="475">
        <f t="shared" ref="V841:V904" si="298">IFERROR(V$5*I841,"")</f>
        <v>60.627124997999999</v>
      </c>
      <c r="W841" s="460">
        <f t="shared" ref="W841:W904" si="299">IFERROR(W$5*K841,"")</f>
        <v>275.78442929400001</v>
      </c>
      <c r="X841" s="476">
        <f t="shared" ref="X841:X904" si="300">IFERROR(X$5*M841,"")</f>
        <v>186.36022914600002</v>
      </c>
      <c r="Y841" s="476">
        <f t="shared" ref="Y841:Y904" si="301">IFERROR(Y$5*O841,"")</f>
        <v>317.54008475400002</v>
      </c>
      <c r="Z841" s="478">
        <f t="shared" ref="Z841:Z904" si="302">IFERROR(Z$5*Q841,"")</f>
        <v>69.695643818000008</v>
      </c>
      <c r="AA841" s="465">
        <f t="shared" ref="AA841:AA904" si="303">IFERROR(SUM(U841:Z841),"")</f>
        <v>933.53694857699998</v>
      </c>
      <c r="AB841" s="429">
        <f t="shared" ref="AB841:AB904" si="304">IF(OR(AA841="", AA841=0), "", AA841/$AA$5)</f>
        <v>0.16808371418383147</v>
      </c>
      <c r="AC841" s="454">
        <f t="shared" ref="AC841:AC904" si="305">IF(OR(AB841="", AB841=0), "", IF(AN841&gt;0, AB841/AN841*100, ""))</f>
        <v>96.813079879872618</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14.808925203999999</v>
      </c>
      <c r="V842" s="475">
        <f t="shared" si="298"/>
        <v>41.057756981999994</v>
      </c>
      <c r="W842" s="460">
        <f t="shared" si="299"/>
        <v>180.351524232</v>
      </c>
      <c r="X842" s="476">
        <f t="shared" si="300"/>
        <v>129.34575848399999</v>
      </c>
      <c r="Y842" s="476">
        <f t="shared" si="301"/>
        <v>229.99824338599998</v>
      </c>
      <c r="Z842" s="478">
        <f t="shared" si="302"/>
        <v>47.517308564000004</v>
      </c>
      <c r="AA842" s="465">
        <f t="shared" si="303"/>
        <v>643.07951685199998</v>
      </c>
      <c r="AB842" s="429">
        <f t="shared" si="304"/>
        <v>0.11578673331868923</v>
      </c>
      <c r="AC842" s="454">
        <f t="shared" si="305"/>
        <v>97.324865164112296</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26.288759192000001</v>
      </c>
      <c r="V843" s="475">
        <f t="shared" si="298"/>
        <v>75.051943659000003</v>
      </c>
      <c r="W843" s="460">
        <f t="shared" si="299"/>
        <v>365.948290644</v>
      </c>
      <c r="X843" s="476">
        <f t="shared" si="300"/>
        <v>263.678042592</v>
      </c>
      <c r="Y843" s="476">
        <f t="shared" si="301"/>
        <v>472.49628397600003</v>
      </c>
      <c r="Z843" s="478">
        <f t="shared" si="302"/>
        <v>103.166475718</v>
      </c>
      <c r="AA843" s="465">
        <f t="shared" si="303"/>
        <v>1306.629795781</v>
      </c>
      <c r="AB843" s="429">
        <f t="shared" si="304"/>
        <v>0.23525923582661146</v>
      </c>
      <c r="AC843" s="454">
        <f t="shared" si="305"/>
        <v>99.695020595877367</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21.407842964</v>
      </c>
      <c r="V844" s="475">
        <f t="shared" si="298"/>
        <v>58.659912531000003</v>
      </c>
      <c r="W844" s="460">
        <f t="shared" si="299"/>
        <v>265.360081014</v>
      </c>
      <c r="X844" s="476">
        <f t="shared" si="300"/>
        <v>166.99907255400001</v>
      </c>
      <c r="Y844" s="476">
        <f t="shared" si="301"/>
        <v>296.787761558</v>
      </c>
      <c r="Z844" s="478">
        <f t="shared" si="302"/>
        <v>63.839398813999992</v>
      </c>
      <c r="AA844" s="465">
        <f t="shared" si="303"/>
        <v>873.05406943500009</v>
      </c>
      <c r="AB844" s="429">
        <f t="shared" si="304"/>
        <v>0.15719374674738928</v>
      </c>
      <c r="AC844" s="454">
        <f t="shared" si="305"/>
        <v>97.387322209515531</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25.780224082</v>
      </c>
      <c r="V845" s="475">
        <f t="shared" si="298"/>
        <v>70.972361163000002</v>
      </c>
      <c r="W845" s="460">
        <f t="shared" si="299"/>
        <v>304.40429593800002</v>
      </c>
      <c r="X845" s="476">
        <f t="shared" si="300"/>
        <v>218.03632924200002</v>
      </c>
      <c r="Y845" s="476">
        <f t="shared" si="301"/>
        <v>385.77864549000003</v>
      </c>
      <c r="Z845" s="478">
        <f t="shared" si="302"/>
        <v>80.544262033999999</v>
      </c>
      <c r="AA845" s="465">
        <f t="shared" si="303"/>
        <v>1085.5161179490001</v>
      </c>
      <c r="AB845" s="429">
        <f t="shared" si="304"/>
        <v>0.19544762656625858</v>
      </c>
      <c r="AC845" s="454">
        <f t="shared" si="305"/>
        <v>96.858287138800577</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18.233798585000002</v>
      </c>
      <c r="V846" s="475">
        <f t="shared" si="298"/>
        <v>46.390417821</v>
      </c>
      <c r="W846" s="460">
        <f t="shared" si="299"/>
        <v>211.63686849000001</v>
      </c>
      <c r="X846" s="476">
        <f t="shared" si="300"/>
        <v>132.822325968</v>
      </c>
      <c r="Y846" s="476">
        <f t="shared" si="301"/>
        <v>236.08633645399999</v>
      </c>
      <c r="Z846" s="478">
        <f t="shared" si="302"/>
        <v>52.215736106000008</v>
      </c>
      <c r="AA846" s="465">
        <f t="shared" si="303"/>
        <v>697.38548342399997</v>
      </c>
      <c r="AB846" s="429">
        <f t="shared" si="304"/>
        <v>0.12556454508894491</v>
      </c>
      <c r="AC846" s="454">
        <f t="shared" si="305"/>
        <v>96.925247139163588</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26.299216664999999</v>
      </c>
      <c r="V847" s="475">
        <f t="shared" si="298"/>
        <v>67.008066939000003</v>
      </c>
      <c r="W847" s="460">
        <f t="shared" si="299"/>
        <v>328.77292188000001</v>
      </c>
      <c r="X847" s="476">
        <f t="shared" si="300"/>
        <v>223.776425502</v>
      </c>
      <c r="Y847" s="476">
        <f t="shared" si="301"/>
        <v>396.83888518399999</v>
      </c>
      <c r="Z847" s="478">
        <f t="shared" si="302"/>
        <v>70.670129928000009</v>
      </c>
      <c r="AA847" s="465">
        <f t="shared" si="303"/>
        <v>1113.3656460980001</v>
      </c>
      <c r="AB847" s="429">
        <f t="shared" si="304"/>
        <v>0.2004619456424199</v>
      </c>
      <c r="AC847" s="454">
        <f t="shared" si="305"/>
        <v>97.33030692346766</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24.429291889999998</v>
      </c>
      <c r="V848" s="475">
        <f t="shared" si="298"/>
        <v>60.823216574999996</v>
      </c>
      <c r="W848" s="460">
        <f t="shared" si="299"/>
        <v>297.13940672399997</v>
      </c>
      <c r="X848" s="476">
        <f t="shared" si="300"/>
        <v>214.532802108</v>
      </c>
      <c r="Y848" s="476">
        <f t="shared" si="301"/>
        <v>357.07124969399996</v>
      </c>
      <c r="Z848" s="478">
        <f t="shared" si="302"/>
        <v>61.139837287999995</v>
      </c>
      <c r="AA848" s="465">
        <f t="shared" si="303"/>
        <v>1015.1358042789999</v>
      </c>
      <c r="AB848" s="429">
        <f t="shared" si="304"/>
        <v>0.18277562194436439</v>
      </c>
      <c r="AC848" s="454">
        <f t="shared" si="305"/>
        <v>96.381472915588773</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16.934107807</v>
      </c>
      <c r="V849" s="475">
        <f t="shared" si="298"/>
        <v>42.344682038999998</v>
      </c>
      <c r="W849" s="460">
        <f t="shared" si="299"/>
        <v>179.34274394999997</v>
      </c>
      <c r="X849" s="476">
        <f t="shared" si="300"/>
        <v>118.49564249400001</v>
      </c>
      <c r="Y849" s="476">
        <f t="shared" si="301"/>
        <v>183.12362241400001</v>
      </c>
      <c r="Z849" s="478">
        <f t="shared" si="302"/>
        <v>44.972696599999999</v>
      </c>
      <c r="AA849" s="465">
        <f t="shared" si="303"/>
        <v>585.21349530399993</v>
      </c>
      <c r="AB849" s="429">
        <f t="shared" si="304"/>
        <v>0.10536793217572919</v>
      </c>
      <c r="AC849" s="454">
        <f t="shared" si="305"/>
        <v>94.656531167911453</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21.178158313000001</v>
      </c>
      <c r="V850" s="475">
        <f t="shared" si="298"/>
        <v>57.256655543999997</v>
      </c>
      <c r="W850" s="460">
        <f t="shared" si="299"/>
        <v>262.387043382</v>
      </c>
      <c r="X850" s="476">
        <f t="shared" si="300"/>
        <v>182.86136164799998</v>
      </c>
      <c r="Y850" s="476">
        <f t="shared" si="301"/>
        <v>332.49004475600003</v>
      </c>
      <c r="Z850" s="478">
        <f t="shared" si="302"/>
        <v>55.227561149999993</v>
      </c>
      <c r="AA850" s="465">
        <f t="shared" si="303"/>
        <v>911.40082479299997</v>
      </c>
      <c r="AB850" s="429">
        <f t="shared" si="304"/>
        <v>0.16409809592960029</v>
      </c>
      <c r="AC850" s="454">
        <f t="shared" si="305"/>
        <v>96.791757593626798</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11.071305392999999</v>
      </c>
      <c r="V853" s="475">
        <f t="shared" si="298"/>
        <v>33.594717222</v>
      </c>
      <c r="W853" s="460">
        <f t="shared" si="299"/>
        <v>140.517720228</v>
      </c>
      <c r="X853" s="476">
        <f t="shared" si="300"/>
        <v>86.927493306000002</v>
      </c>
      <c r="Y853" s="476">
        <f t="shared" si="301"/>
        <v>134.0117463</v>
      </c>
      <c r="Z853" s="478">
        <f t="shared" si="302"/>
        <v>33.109229337999999</v>
      </c>
      <c r="AA853" s="465">
        <f t="shared" si="303"/>
        <v>439.23221178699998</v>
      </c>
      <c r="AB853" s="429">
        <f t="shared" si="304"/>
        <v>7.9083941625315082E-2</v>
      </c>
      <c r="AC853" s="454">
        <f t="shared" si="305"/>
        <v>96.16454363501775</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39.124286035000004</v>
      </c>
      <c r="V854" s="475">
        <f t="shared" si="298"/>
        <v>120.985812486</v>
      </c>
      <c r="W854" s="460">
        <f t="shared" si="299"/>
        <v>535.09955500800004</v>
      </c>
      <c r="X854" s="476">
        <f t="shared" si="300"/>
        <v>390.67869429000001</v>
      </c>
      <c r="Y854" s="476">
        <f t="shared" si="301"/>
        <v>634.08424976799995</v>
      </c>
      <c r="Z854" s="478">
        <f t="shared" si="302"/>
        <v>135.84542356600002</v>
      </c>
      <c r="AA854" s="465">
        <f t="shared" si="303"/>
        <v>1855.8180211530002</v>
      </c>
      <c r="AB854" s="429">
        <f t="shared" si="304"/>
        <v>0.3341408032324451</v>
      </c>
      <c r="AC854" s="454">
        <f t="shared" si="305"/>
        <v>97.669387351330187</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14.067072113999998</v>
      </c>
      <c r="V855" s="475">
        <f t="shared" si="298"/>
        <v>48.202913780999999</v>
      </c>
      <c r="W855" s="460">
        <f t="shared" si="299"/>
        <v>235.65976706999999</v>
      </c>
      <c r="X855" s="476">
        <f t="shared" si="300"/>
        <v>154.94023369200002</v>
      </c>
      <c r="Y855" s="476">
        <f t="shared" si="301"/>
        <v>260.96023804800001</v>
      </c>
      <c r="Z855" s="478">
        <f t="shared" si="302"/>
        <v>83.969326886000005</v>
      </c>
      <c r="AA855" s="465">
        <f t="shared" si="303"/>
        <v>797.79955159100007</v>
      </c>
      <c r="AB855" s="429">
        <f t="shared" si="304"/>
        <v>0.14364413964548076</v>
      </c>
      <c r="AC855" s="454">
        <f t="shared" si="305"/>
        <v>103.0558895531025</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25.685769070999999</v>
      </c>
      <c r="V856" s="475">
        <f t="shared" si="298"/>
        <v>85.280342697000009</v>
      </c>
      <c r="W856" s="460">
        <f t="shared" si="299"/>
        <v>380.38607223599996</v>
      </c>
      <c r="X856" s="476">
        <f t="shared" si="300"/>
        <v>270.45586591799997</v>
      </c>
      <c r="Y856" s="476">
        <f t="shared" si="301"/>
        <v>459.14095851000002</v>
      </c>
      <c r="Z856" s="478">
        <f t="shared" si="302"/>
        <v>95.535034558000007</v>
      </c>
      <c r="AA856" s="465">
        <f t="shared" si="303"/>
        <v>1316.48404299</v>
      </c>
      <c r="AB856" s="429">
        <f t="shared" si="304"/>
        <v>0.23703349711739288</v>
      </c>
      <c r="AC856" s="454">
        <f t="shared" si="305"/>
        <v>98.642325388872635</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53.623066252000001</v>
      </c>
      <c r="V858" s="475">
        <f t="shared" si="298"/>
        <v>155.88897063300001</v>
      </c>
      <c r="W858" s="460">
        <f t="shared" si="299"/>
        <v>772.03177050599993</v>
      </c>
      <c r="X858" s="476">
        <f t="shared" si="300"/>
        <v>703.41466477200004</v>
      </c>
      <c r="Y858" s="476">
        <f t="shared" si="301"/>
        <v>1437.8120392779999</v>
      </c>
      <c r="Z858" s="478">
        <f t="shared" si="302"/>
        <v>261.90736733399996</v>
      </c>
      <c r="AA858" s="465">
        <f t="shared" si="303"/>
        <v>3384.677878775</v>
      </c>
      <c r="AB858" s="429">
        <f t="shared" si="304"/>
        <v>0.60941265372254227</v>
      </c>
      <c r="AC858" s="454">
        <f t="shared" si="305"/>
        <v>101.18410006813062</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32.621517197000003</v>
      </c>
      <c r="V859" s="475">
        <f t="shared" si="298"/>
        <v>100.390845555</v>
      </c>
      <c r="W859" s="460">
        <f t="shared" si="299"/>
        <v>509.37043016999996</v>
      </c>
      <c r="X859" s="476">
        <f t="shared" si="300"/>
        <v>453.994515858</v>
      </c>
      <c r="Y859" s="476">
        <f t="shared" si="301"/>
        <v>1011.2348734880001</v>
      </c>
      <c r="Z859" s="478">
        <f t="shared" si="302"/>
        <v>156.085374562</v>
      </c>
      <c r="AA859" s="465">
        <f t="shared" si="303"/>
        <v>2263.6975568300004</v>
      </c>
      <c r="AB859" s="429">
        <f t="shared" si="304"/>
        <v>0.40757968254051141</v>
      </c>
      <c r="AC859" s="454">
        <f t="shared" si="305"/>
        <v>101.83302503304368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57.432541723000007</v>
      </c>
      <c r="V860" s="475">
        <f t="shared" si="298"/>
        <v>169.77373518600001</v>
      </c>
      <c r="W860" s="460">
        <f t="shared" si="299"/>
        <v>812.94853131000002</v>
      </c>
      <c r="X860" s="476">
        <f t="shared" si="300"/>
        <v>738.22091030399997</v>
      </c>
      <c r="Y860" s="476">
        <f t="shared" si="301"/>
        <v>1497.1465585820001</v>
      </c>
      <c r="Z860" s="478">
        <f t="shared" si="302"/>
        <v>229.19782302199999</v>
      </c>
      <c r="AA860" s="465">
        <f t="shared" si="303"/>
        <v>3504.7201001270005</v>
      </c>
      <c r="AB860" s="429">
        <f t="shared" si="304"/>
        <v>0.63102630538836879</v>
      </c>
      <c r="AC860" s="454">
        <f t="shared" si="305"/>
        <v>99.792280611130209</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43.229272006000002</v>
      </c>
      <c r="V861" s="475">
        <f t="shared" si="298"/>
        <v>131.35178192399999</v>
      </c>
      <c r="W861" s="460">
        <f t="shared" si="299"/>
        <v>616.73021580599993</v>
      </c>
      <c r="X861" s="476">
        <f t="shared" si="300"/>
        <v>553.23311013</v>
      </c>
      <c r="Y861" s="476">
        <f t="shared" si="301"/>
        <v>1169.9597476399999</v>
      </c>
      <c r="Z861" s="478">
        <f t="shared" si="302"/>
        <v>198.11188494199999</v>
      </c>
      <c r="AA861" s="465">
        <f t="shared" si="303"/>
        <v>2712.6160124479998</v>
      </c>
      <c r="AB861" s="429">
        <f t="shared" si="304"/>
        <v>0.488407636378826</v>
      </c>
      <c r="AC861" s="454">
        <f t="shared" si="305"/>
        <v>100.72208971442561</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3.761495391</v>
      </c>
      <c r="V863" s="475">
        <f t="shared" si="298"/>
        <v>27.380860056</v>
      </c>
      <c r="W863" s="460">
        <f t="shared" si="299"/>
        <v>99.019438007999995</v>
      </c>
      <c r="X863" s="476">
        <f t="shared" si="300"/>
        <v>85.223384429999996</v>
      </c>
      <c r="Y863" s="476">
        <f t="shared" si="301"/>
        <v>220.88592643199999</v>
      </c>
      <c r="Z863" s="478">
        <f t="shared" si="302"/>
        <v>31.289593528000001</v>
      </c>
      <c r="AA863" s="465">
        <f t="shared" si="303"/>
        <v>467.56069784499999</v>
      </c>
      <c r="AB863" s="429">
        <f t="shared" si="304"/>
        <v>8.4184497271335978E-2</v>
      </c>
      <c r="AC863" s="454">
        <f t="shared" si="305"/>
        <v>103.29060302933908</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9.2640111899999997</v>
      </c>
      <c r="V864" s="475">
        <f t="shared" si="298"/>
        <v>18.2665395</v>
      </c>
      <c r="W864" s="460">
        <f t="shared" si="299"/>
        <v>171.749302392</v>
      </c>
      <c r="X864" s="476">
        <f t="shared" si="300"/>
        <v>109.44903942000001</v>
      </c>
      <c r="Y864" s="476">
        <f t="shared" si="301"/>
        <v>208.77452022</v>
      </c>
      <c r="Z864" s="478">
        <f t="shared" si="302"/>
        <v>37.629076380000001</v>
      </c>
      <c r="AA864" s="465">
        <f t="shared" si="303"/>
        <v>555.13248910200002</v>
      </c>
      <c r="AB864" s="429">
        <f t="shared" si="304"/>
        <v>9.9951834552034574E-2</v>
      </c>
      <c r="AC864" s="454">
        <f t="shared" si="305"/>
        <v>105.2000807712033</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21.787873638000001</v>
      </c>
      <c r="V865" s="475">
        <f t="shared" si="298"/>
        <v>8.4736832399999997</v>
      </c>
      <c r="W865" s="460">
        <f t="shared" si="299"/>
        <v>85.334510718000004</v>
      </c>
      <c r="X865" s="476">
        <f t="shared" si="300"/>
        <v>66.779055342000007</v>
      </c>
      <c r="Y865" s="476">
        <f t="shared" si="301"/>
        <v>113.32076007799999</v>
      </c>
      <c r="Z865" s="478">
        <f t="shared" si="302"/>
        <v>23.446162638000001</v>
      </c>
      <c r="AA865" s="465">
        <f t="shared" si="303"/>
        <v>319.14204565399996</v>
      </c>
      <c r="AB865" s="429">
        <f t="shared" si="304"/>
        <v>5.74616574818149E-2</v>
      </c>
      <c r="AC865" s="454">
        <f t="shared" si="305"/>
        <v>84.235671852764796</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22.456126426000001</v>
      </c>
      <c r="V866" s="475">
        <f t="shared" si="298"/>
        <v>17.165341313999999</v>
      </c>
      <c r="W866" s="460">
        <f t="shared" si="299"/>
        <v>116.32423014</v>
      </c>
      <c r="X866" s="476">
        <f t="shared" si="300"/>
        <v>172.79157653999999</v>
      </c>
      <c r="Y866" s="476">
        <f t="shared" si="301"/>
        <v>317.44741365599998</v>
      </c>
      <c r="Z866" s="478">
        <f t="shared" si="302"/>
        <v>57.216048024000003</v>
      </c>
      <c r="AA866" s="465">
        <f t="shared" si="303"/>
        <v>703.4007360999999</v>
      </c>
      <c r="AB866" s="429">
        <f t="shared" si="304"/>
        <v>0.12664759382427077</v>
      </c>
      <c r="AC866" s="454">
        <f t="shared" si="305"/>
        <v>93.695961055530447</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29.492616423999998</v>
      </c>
      <c r="V869" s="475">
        <f t="shared" si="298"/>
        <v>97.148962845</v>
      </c>
      <c r="W869" s="460">
        <f t="shared" si="299"/>
        <v>400.28031130200003</v>
      </c>
      <c r="X869" s="476">
        <f t="shared" si="300"/>
        <v>257.57746974000003</v>
      </c>
      <c r="Y869" s="476">
        <f t="shared" si="301"/>
        <v>453.42237595200004</v>
      </c>
      <c r="Z869" s="478">
        <f t="shared" si="302"/>
        <v>79.325215790000001</v>
      </c>
      <c r="AA869" s="465">
        <f t="shared" si="303"/>
        <v>1317.2469520530001</v>
      </c>
      <c r="AB869" s="429">
        <f t="shared" si="304"/>
        <v>0.23717085921011885</v>
      </c>
      <c r="AC869" s="454">
        <f t="shared" si="305"/>
        <v>96.441951094793282</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17.50441824</v>
      </c>
      <c r="V870" s="475">
        <f t="shared" si="298"/>
        <v>48.26443347</v>
      </c>
      <c r="W870" s="460">
        <f t="shared" si="299"/>
        <v>262.97506225199999</v>
      </c>
      <c r="X870" s="476">
        <f t="shared" si="300"/>
        <v>204.45898651799999</v>
      </c>
      <c r="Y870" s="476">
        <f t="shared" si="301"/>
        <v>382.36485672999999</v>
      </c>
      <c r="Z870" s="478">
        <f t="shared" si="302"/>
        <v>59.373774051999995</v>
      </c>
      <c r="AA870" s="465">
        <f t="shared" si="303"/>
        <v>974.9415312619999</v>
      </c>
      <c r="AB870" s="429">
        <f t="shared" si="304"/>
        <v>0.17553862644256391</v>
      </c>
      <c r="AC870" s="454">
        <f t="shared" si="305"/>
        <v>99.828695526464927</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15.505477839000001</v>
      </c>
      <c r="V871" s="475">
        <f t="shared" si="298"/>
        <v>47.412732807000005</v>
      </c>
      <c r="W871" s="460">
        <f t="shared" si="299"/>
        <v>255.50071439399997</v>
      </c>
      <c r="X871" s="476">
        <f t="shared" si="300"/>
        <v>159.07402644599998</v>
      </c>
      <c r="Y871" s="476">
        <f t="shared" si="301"/>
        <v>338.08074631400001</v>
      </c>
      <c r="Z871" s="478">
        <f t="shared" si="302"/>
        <v>53.881226508000005</v>
      </c>
      <c r="AA871" s="465">
        <f t="shared" si="303"/>
        <v>869.45492430800005</v>
      </c>
      <c r="AB871" s="429">
        <f t="shared" si="304"/>
        <v>0.15654571917680951</v>
      </c>
      <c r="AC871" s="454">
        <f t="shared" si="305"/>
        <v>101.46543257180629</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15.965551263999998</v>
      </c>
      <c r="V872" s="475">
        <f t="shared" si="298"/>
        <v>44.637237512999995</v>
      </c>
      <c r="W872" s="460">
        <f t="shared" si="299"/>
        <v>150.91122316799999</v>
      </c>
      <c r="X872" s="476">
        <f t="shared" si="300"/>
        <v>59.174459484000003</v>
      </c>
      <c r="Y872" s="476">
        <f t="shared" si="301"/>
        <v>57.846614032000005</v>
      </c>
      <c r="Z872" s="478">
        <f t="shared" si="302"/>
        <v>12.974302981999999</v>
      </c>
      <c r="AA872" s="465">
        <f t="shared" si="303"/>
        <v>341.50938844299998</v>
      </c>
      <c r="AB872" s="429">
        <f t="shared" si="304"/>
        <v>6.1488906813647819E-2</v>
      </c>
      <c r="AC872" s="454">
        <f t="shared" si="305"/>
        <v>84.470063694486925</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13.070541644</v>
      </c>
      <c r="V875" s="475">
        <f t="shared" si="298"/>
        <v>33.765299171999999</v>
      </c>
      <c r="W875" s="460">
        <f t="shared" si="299"/>
        <v>120.25342742400001</v>
      </c>
      <c r="X875" s="476">
        <f t="shared" si="300"/>
        <v>64.417987068000002</v>
      </c>
      <c r="Y875" s="476">
        <f t="shared" si="301"/>
        <v>103.37272220800001</v>
      </c>
      <c r="Z875" s="478">
        <f t="shared" si="302"/>
        <v>29.282349101999998</v>
      </c>
      <c r="AA875" s="465">
        <f t="shared" si="303"/>
        <v>364.16232661800007</v>
      </c>
      <c r="AB875" s="429">
        <f t="shared" si="304"/>
        <v>6.5567577712999647E-2</v>
      </c>
      <c r="AC875" s="454">
        <f t="shared" si="305"/>
        <v>91.599305512270277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18.112171449000002</v>
      </c>
      <c r="V876" s="475">
        <f t="shared" si="298"/>
        <v>46.855153916999996</v>
      </c>
      <c r="W876" s="460">
        <f t="shared" si="299"/>
        <v>189.76773466200001</v>
      </c>
      <c r="X876" s="476">
        <f t="shared" si="300"/>
        <v>116.5096944</v>
      </c>
      <c r="Y876" s="476">
        <f t="shared" si="301"/>
        <v>178.20693898000002</v>
      </c>
      <c r="Z876" s="478">
        <f t="shared" si="302"/>
        <v>45.729840095999997</v>
      </c>
      <c r="AA876" s="465">
        <f t="shared" si="303"/>
        <v>595.18153350399996</v>
      </c>
      <c r="AB876" s="429">
        <f t="shared" si="304"/>
        <v>0.10716268158156284</v>
      </c>
      <c r="AC876" s="454">
        <f t="shared" si="305"/>
        <v>93.949516652764004</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18.202415593000001</v>
      </c>
      <c r="V877" s="475">
        <f t="shared" si="298"/>
        <v>50.973878339999999</v>
      </c>
      <c r="W877" s="460">
        <f t="shared" si="299"/>
        <v>204.37320534599999</v>
      </c>
      <c r="X877" s="476">
        <f t="shared" si="300"/>
        <v>107.319902064</v>
      </c>
      <c r="Y877" s="476">
        <f t="shared" si="301"/>
        <v>160.778984028</v>
      </c>
      <c r="Z877" s="478">
        <f t="shared" si="302"/>
        <v>46.276409504</v>
      </c>
      <c r="AA877" s="465">
        <f t="shared" si="303"/>
        <v>587.92479487499998</v>
      </c>
      <c r="AB877" s="429">
        <f t="shared" si="304"/>
        <v>0.10585610278628016</v>
      </c>
      <c r="AC877" s="454">
        <f t="shared" si="305"/>
        <v>94.284982003778239</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4.2910564149999999</v>
      </c>
      <c r="V878" s="475">
        <f t="shared" si="298"/>
        <v>14.717622347999999</v>
      </c>
      <c r="W878" s="460">
        <f t="shared" si="299"/>
        <v>63.244671384</v>
      </c>
      <c r="X878" s="476">
        <f t="shared" si="300"/>
        <v>51.011747873999994</v>
      </c>
      <c r="Y878" s="476">
        <f t="shared" si="301"/>
        <v>88.581380551999999</v>
      </c>
      <c r="Z878" s="478">
        <f t="shared" si="302"/>
        <v>17.359366170000001</v>
      </c>
      <c r="AA878" s="465">
        <f t="shared" si="303"/>
        <v>239.20584474299994</v>
      </c>
      <c r="AB878" s="429">
        <f t="shared" si="304"/>
        <v>4.3069111404933372E-2</v>
      </c>
      <c r="AC878" s="454">
        <f t="shared" si="305"/>
        <v>98.630190058652971</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11.311700783999999</v>
      </c>
      <c r="V879" s="475">
        <f t="shared" si="298"/>
        <v>36.011048634000005</v>
      </c>
      <c r="W879" s="460">
        <f t="shared" si="299"/>
        <v>152.40126675600001</v>
      </c>
      <c r="X879" s="476">
        <f t="shared" si="300"/>
        <v>98.016826481999999</v>
      </c>
      <c r="Y879" s="476">
        <f t="shared" si="301"/>
        <v>143.93617318400001</v>
      </c>
      <c r="Z879" s="478">
        <f t="shared" si="302"/>
        <v>35.921427584</v>
      </c>
      <c r="AA879" s="465">
        <f t="shared" si="303"/>
        <v>477.5984434240001</v>
      </c>
      <c r="AB879" s="429">
        <f t="shared" si="304"/>
        <v>8.5991797519625518E-2</v>
      </c>
      <c r="AC879" s="454">
        <f t="shared" si="305"/>
        <v>96.527166804185171</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48.655196217000004</v>
      </c>
      <c r="V880" s="475">
        <f t="shared" si="298"/>
        <v>143.902883718</v>
      </c>
      <c r="W880" s="460">
        <f t="shared" si="299"/>
        <v>678.87503643600007</v>
      </c>
      <c r="X880" s="476">
        <f t="shared" si="300"/>
        <v>473.17137731399998</v>
      </c>
      <c r="Y880" s="476">
        <f t="shared" si="301"/>
        <v>794.01133866600003</v>
      </c>
      <c r="Z880" s="478">
        <f t="shared" si="302"/>
        <v>168.39757985</v>
      </c>
      <c r="AA880" s="465">
        <f t="shared" si="303"/>
        <v>2307.0134122009999</v>
      </c>
      <c r="AB880" s="429">
        <f t="shared" si="304"/>
        <v>0.41537872023784661</v>
      </c>
      <c r="AC880" s="454">
        <f t="shared" si="305"/>
        <v>98.472478910135408</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48.119973496999997</v>
      </c>
      <c r="V881" s="475">
        <f t="shared" si="298"/>
        <v>141.64962342300001</v>
      </c>
      <c r="W881" s="460">
        <f t="shared" si="299"/>
        <v>662.35197936599991</v>
      </c>
      <c r="X881" s="476">
        <f t="shared" si="300"/>
        <v>514.18305011400003</v>
      </c>
      <c r="Y881" s="476">
        <f t="shared" si="301"/>
        <v>905.56977177599993</v>
      </c>
      <c r="Z881" s="478">
        <f t="shared" si="302"/>
        <v>170.20813356600001</v>
      </c>
      <c r="AA881" s="465">
        <f t="shared" si="303"/>
        <v>2442.0825317419999</v>
      </c>
      <c r="AB881" s="429">
        <f t="shared" si="304"/>
        <v>0.4396979711454807</v>
      </c>
      <c r="AC881" s="454">
        <f t="shared" si="305"/>
        <v>98.488590758617534</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54.952716643999999</v>
      </c>
      <c r="V882" s="475">
        <f t="shared" si="298"/>
        <v>172.57850072100001</v>
      </c>
      <c r="W882" s="460">
        <f t="shared" si="299"/>
        <v>778.66861790999997</v>
      </c>
      <c r="X882" s="476">
        <f t="shared" si="300"/>
        <v>552.30327438000006</v>
      </c>
      <c r="Y882" s="476">
        <f t="shared" si="301"/>
        <v>898.24798337600009</v>
      </c>
      <c r="Z882" s="478">
        <f t="shared" si="302"/>
        <v>172.27664853800002</v>
      </c>
      <c r="AA882" s="465">
        <f t="shared" si="303"/>
        <v>2629.0277415689998</v>
      </c>
      <c r="AB882" s="429">
        <f t="shared" si="304"/>
        <v>0.4733575335918257</v>
      </c>
      <c r="AC882" s="454">
        <f t="shared" si="305"/>
        <v>97.459576899136351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37.064632461000002</v>
      </c>
      <c r="V883" s="475">
        <f t="shared" si="298"/>
        <v>108.65316488400001</v>
      </c>
      <c r="W883" s="460">
        <f t="shared" si="299"/>
        <v>510.84427672799995</v>
      </c>
      <c r="X883" s="476">
        <f t="shared" si="300"/>
        <v>406.857376794</v>
      </c>
      <c r="Y883" s="476">
        <f t="shared" si="301"/>
        <v>766.35795337399998</v>
      </c>
      <c r="Z883" s="478">
        <f t="shared" si="302"/>
        <v>140.21628462999999</v>
      </c>
      <c r="AA883" s="465">
        <f t="shared" si="303"/>
        <v>1969.9936888710001</v>
      </c>
      <c r="AB883" s="429">
        <f t="shared" si="304"/>
        <v>0.35469817948703641</v>
      </c>
      <c r="AC883" s="454">
        <f t="shared" si="305"/>
        <v>99.215721852237237</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53.049336762999999</v>
      </c>
      <c r="V884" s="475">
        <f t="shared" si="298"/>
        <v>160.91097214500002</v>
      </c>
      <c r="W884" s="460">
        <f t="shared" si="299"/>
        <v>743.05454102400006</v>
      </c>
      <c r="X884" s="476">
        <f t="shared" si="300"/>
        <v>529.03073956799994</v>
      </c>
      <c r="Y884" s="476">
        <f t="shared" si="301"/>
        <v>955.04484304599998</v>
      </c>
      <c r="Z884" s="478">
        <f t="shared" si="302"/>
        <v>190.72330262399998</v>
      </c>
      <c r="AA884" s="465">
        <f t="shared" si="303"/>
        <v>2631.8137351700002</v>
      </c>
      <c r="AB884" s="429">
        <f t="shared" si="304"/>
        <v>0.47385915289341018</v>
      </c>
      <c r="AC884" s="454">
        <f t="shared" si="305"/>
        <v>98.879914458472442</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35.274262041999997</v>
      </c>
      <c r="V885" s="475">
        <f t="shared" si="298"/>
        <v>119.33181710999999</v>
      </c>
      <c r="W885" s="460">
        <f t="shared" si="299"/>
        <v>634.87153613999999</v>
      </c>
      <c r="X885" s="476">
        <f t="shared" si="300"/>
        <v>608.41063561800001</v>
      </c>
      <c r="Y885" s="476">
        <f t="shared" si="301"/>
        <v>1288.6159391260001</v>
      </c>
      <c r="Z885" s="478">
        <f t="shared" si="302"/>
        <v>196.32007104800002</v>
      </c>
      <c r="AA885" s="465">
        <f t="shared" si="303"/>
        <v>2882.8242610840002</v>
      </c>
      <c r="AB885" s="429">
        <f t="shared" si="304"/>
        <v>0.51905370203168888</v>
      </c>
      <c r="AC885" s="454">
        <f t="shared" si="305"/>
        <v>102.45889978097054</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30.767855053999998</v>
      </c>
      <c r="V886" s="475">
        <f t="shared" si="298"/>
        <v>108.495222363</v>
      </c>
      <c r="W886" s="460">
        <f t="shared" si="299"/>
        <v>581.88028597200002</v>
      </c>
      <c r="X886" s="476">
        <f t="shared" si="300"/>
        <v>515.30725548600003</v>
      </c>
      <c r="Y886" s="476">
        <f t="shared" si="301"/>
        <v>1102.2232892439999</v>
      </c>
      <c r="Z886" s="478">
        <f t="shared" si="302"/>
        <v>178.06202633800001</v>
      </c>
      <c r="AA886" s="465">
        <f t="shared" si="303"/>
        <v>2516.735934457</v>
      </c>
      <c r="AB886" s="429">
        <f t="shared" si="304"/>
        <v>0.45313934721948146</v>
      </c>
      <c r="AC886" s="454">
        <f t="shared" si="305"/>
        <v>103.10565447195896</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23.844867860000001</v>
      </c>
      <c r="V887" s="475">
        <f t="shared" si="298"/>
        <v>73.447620642000004</v>
      </c>
      <c r="W887" s="460">
        <f t="shared" si="299"/>
        <v>450.95817674400001</v>
      </c>
      <c r="X887" s="476">
        <f t="shared" si="300"/>
        <v>486.37682355599998</v>
      </c>
      <c r="Y887" s="476">
        <f t="shared" si="301"/>
        <v>1126.9730325959999</v>
      </c>
      <c r="Z887" s="478">
        <f t="shared" si="302"/>
        <v>175.44694235200001</v>
      </c>
      <c r="AA887" s="465">
        <f t="shared" si="303"/>
        <v>2337.0474637499997</v>
      </c>
      <c r="AB887" s="429">
        <f t="shared" si="304"/>
        <v>0.42078636365682387</v>
      </c>
      <c r="AC887" s="454">
        <f t="shared" si="305"/>
        <v>104.66509374213713</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55.644311124000005</v>
      </c>
      <c r="V888" s="475">
        <f t="shared" si="298"/>
        <v>173.629212768</v>
      </c>
      <c r="W888" s="460">
        <f t="shared" si="299"/>
        <v>859.91105045399991</v>
      </c>
      <c r="X888" s="476">
        <f t="shared" si="300"/>
        <v>688.130876478</v>
      </c>
      <c r="Y888" s="476">
        <f t="shared" si="301"/>
        <v>1331.060666074</v>
      </c>
      <c r="Z888" s="478">
        <f t="shared" si="302"/>
        <v>236.42434880600001</v>
      </c>
      <c r="AA888" s="465">
        <f t="shared" si="303"/>
        <v>3344.8004657040001</v>
      </c>
      <c r="AB888" s="429">
        <f t="shared" si="304"/>
        <v>0.60223270898523584</v>
      </c>
      <c r="AC888" s="454">
        <f t="shared" si="305"/>
        <v>100.56810181975995</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32.638962452999998</v>
      </c>
      <c r="V889" s="475">
        <f t="shared" si="298"/>
        <v>100.07797951800001</v>
      </c>
      <c r="W889" s="460">
        <f t="shared" si="299"/>
        <v>538.54419078600006</v>
      </c>
      <c r="X889" s="476">
        <f t="shared" si="300"/>
        <v>518.95243395</v>
      </c>
      <c r="Y889" s="476">
        <f t="shared" si="301"/>
        <v>1087.01898377</v>
      </c>
      <c r="Z889" s="478">
        <f t="shared" si="302"/>
        <v>167.355269792</v>
      </c>
      <c r="AA889" s="465">
        <f t="shared" si="303"/>
        <v>2444.5878202690001</v>
      </c>
      <c r="AB889" s="429">
        <f t="shared" si="304"/>
        <v>0.44014904938224703</v>
      </c>
      <c r="AC889" s="454">
        <f t="shared" si="305"/>
        <v>101.96010887447633</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14.650676106000001</v>
      </c>
      <c r="V891" s="475">
        <f t="shared" si="298"/>
        <v>43.024741353000003</v>
      </c>
      <c r="W891" s="460">
        <f t="shared" si="299"/>
        <v>154.67720400600001</v>
      </c>
      <c r="X891" s="476">
        <f t="shared" si="300"/>
        <v>98.117995361999988</v>
      </c>
      <c r="Y891" s="476">
        <f t="shared" si="301"/>
        <v>144.315426696</v>
      </c>
      <c r="Z891" s="478">
        <f t="shared" si="302"/>
        <v>41.806464138000003</v>
      </c>
      <c r="AA891" s="465">
        <f t="shared" si="303"/>
        <v>496.59250766100001</v>
      </c>
      <c r="AB891" s="429">
        <f t="shared" si="304"/>
        <v>8.9411686651242356E-2</v>
      </c>
      <c r="AC891" s="454">
        <f t="shared" si="305"/>
        <v>93.510174912091486</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33.811450340999997</v>
      </c>
      <c r="V893" s="475">
        <f t="shared" si="298"/>
        <v>81.264302162999996</v>
      </c>
      <c r="W893" s="460">
        <f t="shared" si="299"/>
        <v>345.278127084</v>
      </c>
      <c r="X893" s="476">
        <f t="shared" si="300"/>
        <v>243.907469478</v>
      </c>
      <c r="Y893" s="476">
        <f t="shared" si="301"/>
        <v>332.57224710000003</v>
      </c>
      <c r="Z893" s="478">
        <f t="shared" si="302"/>
        <v>34.372241647999999</v>
      </c>
      <c r="AA893" s="465">
        <f t="shared" si="303"/>
        <v>1071.205837814</v>
      </c>
      <c r="AB893" s="429">
        <f t="shared" si="304"/>
        <v>0.19287105470183652</v>
      </c>
      <c r="AC893" s="454">
        <f t="shared" si="305"/>
        <v>90.020140096588918</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17.608498269999998</v>
      </c>
      <c r="V894" s="475">
        <f t="shared" si="298"/>
        <v>67.390257824999992</v>
      </c>
      <c r="W894" s="460">
        <f t="shared" si="299"/>
        <v>353.51239169399997</v>
      </c>
      <c r="X894" s="476">
        <f t="shared" si="300"/>
        <v>260.03109584999999</v>
      </c>
      <c r="Y894" s="476">
        <f t="shared" si="301"/>
        <v>500.25134668599998</v>
      </c>
      <c r="Z894" s="478">
        <f t="shared" si="302"/>
        <v>89.399870649999997</v>
      </c>
      <c r="AA894" s="465">
        <f t="shared" si="303"/>
        <v>1288.1934609749999</v>
      </c>
      <c r="AB894" s="429">
        <f t="shared" si="304"/>
        <v>0.23193976611001077</v>
      </c>
      <c r="AC894" s="454">
        <f t="shared" si="305"/>
        <v>102.53659503940544</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46.887088267999999</v>
      </c>
      <c r="V895" s="475">
        <f t="shared" si="298"/>
        <v>147.47630693400001</v>
      </c>
      <c r="W895" s="460">
        <f t="shared" si="299"/>
        <v>741.44196643800001</v>
      </c>
      <c r="X895" s="476">
        <f t="shared" si="300"/>
        <v>650.67534940199994</v>
      </c>
      <c r="Y895" s="476">
        <f t="shared" si="301"/>
        <v>1310.6810383899999</v>
      </c>
      <c r="Z895" s="478">
        <f t="shared" si="302"/>
        <v>243.04510707599999</v>
      </c>
      <c r="AA895" s="465">
        <f t="shared" si="303"/>
        <v>3140.2068565079999</v>
      </c>
      <c r="AB895" s="429">
        <f t="shared" si="304"/>
        <v>0.56539554492401867</v>
      </c>
      <c r="AC895" s="454">
        <f t="shared" si="305"/>
        <v>101.75617026853139</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22.30548465</v>
      </c>
      <c r="V897" s="475">
        <f t="shared" si="298"/>
        <v>79.620701489999988</v>
      </c>
      <c r="W897" s="460">
        <f t="shared" si="299"/>
        <v>414.48216260999999</v>
      </c>
      <c r="X897" s="476">
        <f t="shared" si="300"/>
        <v>412.98986116199995</v>
      </c>
      <c r="Y897" s="476">
        <f t="shared" si="301"/>
        <v>924.38970157599999</v>
      </c>
      <c r="Z897" s="478">
        <f t="shared" si="302"/>
        <v>131.77411124600002</v>
      </c>
      <c r="AA897" s="465">
        <f t="shared" si="303"/>
        <v>1985.5620227339998</v>
      </c>
      <c r="AB897" s="429">
        <f t="shared" si="304"/>
        <v>0.35750126444616487</v>
      </c>
      <c r="AC897" s="454">
        <f t="shared" si="305"/>
        <v>102.81276111658366</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17.029594897999999</v>
      </c>
      <c r="V898" s="475">
        <f t="shared" si="298"/>
        <v>52.142161698000002</v>
      </c>
      <c r="W898" s="460">
        <f t="shared" si="299"/>
        <v>202.32368092199999</v>
      </c>
      <c r="X898" s="476">
        <f t="shared" si="300"/>
        <v>211.12449038400001</v>
      </c>
      <c r="Y898" s="476">
        <f t="shared" si="301"/>
        <v>415.64356326199999</v>
      </c>
      <c r="Z898" s="478">
        <f t="shared" si="302"/>
        <v>69.171756595999994</v>
      </c>
      <c r="AA898" s="465">
        <f t="shared" si="303"/>
        <v>967.43524776000004</v>
      </c>
      <c r="AB898" s="429">
        <f t="shared" si="304"/>
        <v>0.17418711698955708</v>
      </c>
      <c r="AC898" s="454">
        <f t="shared" si="305"/>
        <v>97.862768531927784</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15.555609864000001</v>
      </c>
      <c r="V899" s="475">
        <f t="shared" si="298"/>
        <v>46.623488868000003</v>
      </c>
      <c r="W899" s="460">
        <f t="shared" si="299"/>
        <v>269.87927465399997</v>
      </c>
      <c r="X899" s="476">
        <f t="shared" si="300"/>
        <v>183.32286386999999</v>
      </c>
      <c r="Y899" s="476">
        <f t="shared" si="301"/>
        <v>312.12153506800001</v>
      </c>
      <c r="Z899" s="478">
        <f t="shared" si="302"/>
        <v>63.027232429999998</v>
      </c>
      <c r="AA899" s="465">
        <f t="shared" si="303"/>
        <v>890.53000475400006</v>
      </c>
      <c r="AB899" s="429">
        <f t="shared" si="304"/>
        <v>0.16034029613863882</v>
      </c>
      <c r="AC899" s="454">
        <f t="shared" si="305"/>
        <v>101.51740096858335</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11.418319498000001</v>
      </c>
      <c r="V900" s="475">
        <f t="shared" si="298"/>
        <v>35.381149649999998</v>
      </c>
      <c r="W900" s="460">
        <f t="shared" si="299"/>
        <v>206.81227730399999</v>
      </c>
      <c r="X900" s="476">
        <f t="shared" si="300"/>
        <v>130.623734136</v>
      </c>
      <c r="Y900" s="476">
        <f t="shared" si="301"/>
        <v>221.86614631999998</v>
      </c>
      <c r="Z900" s="478">
        <f t="shared" si="302"/>
        <v>32.770398006000001</v>
      </c>
      <c r="AA900" s="465">
        <f t="shared" si="303"/>
        <v>638.87202491400001</v>
      </c>
      <c r="AB900" s="429">
        <f t="shared" si="304"/>
        <v>0.1150291726528628</v>
      </c>
      <c r="AC900" s="454">
        <f t="shared" si="305"/>
        <v>100.33545832905584</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29.820147205999998</v>
      </c>
      <c r="V901" s="475">
        <f t="shared" si="298"/>
        <v>86.162917995000001</v>
      </c>
      <c r="W901" s="460">
        <f t="shared" si="299"/>
        <v>332.45830761600001</v>
      </c>
      <c r="X901" s="476">
        <f t="shared" si="300"/>
        <v>206.73136470599999</v>
      </c>
      <c r="Y901" s="476">
        <f t="shared" si="301"/>
        <v>320.97812281200004</v>
      </c>
      <c r="Z901" s="478">
        <f t="shared" si="302"/>
        <v>88.582974296000003</v>
      </c>
      <c r="AA901" s="465">
        <f t="shared" si="303"/>
        <v>1064.733834631</v>
      </c>
      <c r="AB901" s="429">
        <f t="shared" si="304"/>
        <v>0.1917057678485776</v>
      </c>
      <c r="AC901" s="454">
        <f t="shared" si="305"/>
        <v>94.916982811332502</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27.542031202</v>
      </c>
      <c r="V903" s="475">
        <f t="shared" si="298"/>
        <v>94.403048751</v>
      </c>
      <c r="W903" s="460">
        <f t="shared" si="299"/>
        <v>456.54825003600001</v>
      </c>
      <c r="X903" s="476">
        <f t="shared" si="300"/>
        <v>371.63803493400002</v>
      </c>
      <c r="Y903" s="476">
        <f t="shared" si="301"/>
        <v>694.83186723799997</v>
      </c>
      <c r="Z903" s="478">
        <f t="shared" si="302"/>
        <v>149.186813984</v>
      </c>
      <c r="AA903" s="465">
        <f t="shared" si="303"/>
        <v>1794.1500461450003</v>
      </c>
      <c r="AB903" s="429">
        <f t="shared" si="304"/>
        <v>0.32303745879456253</v>
      </c>
      <c r="AC903" s="454">
        <f t="shared" si="305"/>
        <v>101.72202771322686</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36.220473859000002</v>
      </c>
      <c r="V904" s="475">
        <f t="shared" si="298"/>
        <v>117.019485297</v>
      </c>
      <c r="W904" s="460">
        <f t="shared" si="299"/>
        <v>575.14738351199992</v>
      </c>
      <c r="X904" s="476">
        <f t="shared" si="300"/>
        <v>474.37446186600005</v>
      </c>
      <c r="Y904" s="476">
        <f t="shared" si="301"/>
        <v>979.61704603600003</v>
      </c>
      <c r="Z904" s="478">
        <f t="shared" si="302"/>
        <v>156.063704562</v>
      </c>
      <c r="AA904" s="465">
        <f t="shared" si="303"/>
        <v>2338.4425551320001</v>
      </c>
      <c r="AB904" s="429">
        <f t="shared" si="304"/>
        <v>0.4210375504378826</v>
      </c>
      <c r="AC904" s="454">
        <f t="shared" si="305"/>
        <v>100.90871740827292</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19.011304607</v>
      </c>
      <c r="V905" s="475">
        <f t="shared" ref="V905:V968" si="319">IFERROR(V$5*I905,"")</f>
        <v>53.115438419999997</v>
      </c>
      <c r="W905" s="460">
        <f t="shared" ref="W905:W968" si="320">IFERROR(W$5*K905,"")</f>
        <v>256.45635923999998</v>
      </c>
      <c r="X905" s="476">
        <f t="shared" ref="X905:X968" si="321">IFERROR(X$5*M905,"")</f>
        <v>204.95047955999999</v>
      </c>
      <c r="Y905" s="476">
        <f t="shared" ref="Y905:Y968" si="322">IFERROR(Y$5*O905,"")</f>
        <v>376.80439192400002</v>
      </c>
      <c r="Z905" s="478">
        <f t="shared" ref="Z905:Z968" si="323">IFERROR(Z$5*Q905,"")</f>
        <v>66.78678200600001</v>
      </c>
      <c r="AA905" s="465">
        <f t="shared" ref="AA905:AA968" si="324">IFERROR(SUM(U905:Z905),"")</f>
        <v>977.124755757</v>
      </c>
      <c r="AB905" s="429">
        <f t="shared" ref="AB905:AB968" si="325">IF(OR(AA905="", AA905=0), "", AA905/$AA$5)</f>
        <v>0.17593171691699677</v>
      </c>
      <c r="AC905" s="454">
        <f t="shared" ref="AC905:AC968" si="326">IF(OR(AB905="", AB905=0), "", IF(AN905&gt;0, AB905/AN905*100, ""))</f>
        <v>98.78131787320234</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8.0635363770000001</v>
      </c>
      <c r="V906" s="475">
        <f t="shared" si="319"/>
        <v>18.393870231000001</v>
      </c>
      <c r="W906" s="460">
        <f t="shared" si="320"/>
        <v>87.389996280000005</v>
      </c>
      <c r="X906" s="476">
        <f t="shared" si="321"/>
        <v>64.502420909999998</v>
      </c>
      <c r="Y906" s="476">
        <f t="shared" si="322"/>
        <v>90.035840024000009</v>
      </c>
      <c r="Z906" s="478">
        <f t="shared" si="323"/>
        <v>22.176224989999998</v>
      </c>
      <c r="AA906" s="465">
        <f t="shared" si="324"/>
        <v>290.56188881199995</v>
      </c>
      <c r="AB906" s="429">
        <f t="shared" si="325"/>
        <v>5.2315788406913928E-2</v>
      </c>
      <c r="AC906" s="454">
        <f t="shared" si="326"/>
        <v>95.095050377511186</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6.316502066</v>
      </c>
      <c r="V907" s="475">
        <f t="shared" si="319"/>
        <v>15.032217519</v>
      </c>
      <c r="W907" s="460">
        <f t="shared" si="320"/>
        <v>53.486427575999997</v>
      </c>
      <c r="X907" s="476">
        <f t="shared" si="321"/>
        <v>30.52027773</v>
      </c>
      <c r="Y907" s="476">
        <f t="shared" si="322"/>
        <v>44.971799784000005</v>
      </c>
      <c r="Z907" s="478">
        <f t="shared" si="323"/>
        <v>13.441959705999999</v>
      </c>
      <c r="AA907" s="465">
        <f t="shared" si="324"/>
        <v>163.769184381</v>
      </c>
      <c r="AB907" s="429">
        <f t="shared" si="325"/>
        <v>2.9486709467230823E-2</v>
      </c>
      <c r="AC907" s="454">
        <f t="shared" si="326"/>
        <v>90.290546569464482</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54.370085368000005</v>
      </c>
      <c r="V909" s="475">
        <f t="shared" si="319"/>
        <v>172.01800826100001</v>
      </c>
      <c r="W909" s="460">
        <f t="shared" si="320"/>
        <v>836.97297430800006</v>
      </c>
      <c r="X909" s="476">
        <f t="shared" si="321"/>
        <v>662.574032472</v>
      </c>
      <c r="Y909" s="476">
        <f t="shared" si="322"/>
        <v>1263.8628577520001</v>
      </c>
      <c r="Z909" s="478">
        <f t="shared" si="323"/>
        <v>227.79595880799999</v>
      </c>
      <c r="AA909" s="465">
        <f t="shared" si="324"/>
        <v>3217.593916969</v>
      </c>
      <c r="AB909" s="429">
        <f t="shared" si="325"/>
        <v>0.57932911720723801</v>
      </c>
      <c r="AC909" s="454">
        <f t="shared" si="326"/>
        <v>100.32617896606794</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27.073686587000001</v>
      </c>
      <c r="V910" s="475">
        <f t="shared" si="319"/>
        <v>80.321055110999993</v>
      </c>
      <c r="W910" s="460">
        <f t="shared" si="320"/>
        <v>389.4501654</v>
      </c>
      <c r="X910" s="476">
        <f t="shared" si="321"/>
        <v>319.86025596600001</v>
      </c>
      <c r="Y910" s="476">
        <f t="shared" si="322"/>
        <v>627.99165791200005</v>
      </c>
      <c r="Z910" s="478">
        <f t="shared" si="323"/>
        <v>109.96940737400001</v>
      </c>
      <c r="AA910" s="465">
        <f t="shared" si="324"/>
        <v>1554.6662283500002</v>
      </c>
      <c r="AB910" s="429">
        <f t="shared" si="325"/>
        <v>0.27991829822650344</v>
      </c>
      <c r="AC910" s="454">
        <f t="shared" si="326"/>
        <v>100.05902800487152</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9.6714135179999996</v>
      </c>
      <c r="V911" s="475">
        <f t="shared" si="319"/>
        <v>27.310526000999999</v>
      </c>
      <c r="W911" s="460">
        <f t="shared" si="320"/>
        <v>131.86294372199998</v>
      </c>
      <c r="X911" s="476">
        <f t="shared" si="321"/>
        <v>105.38000941799999</v>
      </c>
      <c r="Y911" s="476">
        <f t="shared" si="322"/>
        <v>201.012827738</v>
      </c>
      <c r="Z911" s="478">
        <f t="shared" si="323"/>
        <v>36.230125401999999</v>
      </c>
      <c r="AA911" s="465">
        <f t="shared" si="324"/>
        <v>511.46784579899997</v>
      </c>
      <c r="AB911" s="429">
        <f t="shared" si="325"/>
        <v>9.208999744310406E-2</v>
      </c>
      <c r="AC911" s="454">
        <f t="shared" si="326"/>
        <v>99.369726445814706</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2.9710628579999998</v>
      </c>
      <c r="V912" s="475">
        <f t="shared" si="319"/>
        <v>8.7722413019999994</v>
      </c>
      <c r="W912" s="460">
        <f t="shared" si="320"/>
        <v>42.354862044000001</v>
      </c>
      <c r="X912" s="476">
        <f t="shared" si="321"/>
        <v>33.848446236000001</v>
      </c>
      <c r="Y912" s="476">
        <f t="shared" si="322"/>
        <v>62.964798574</v>
      </c>
      <c r="Z912" s="478">
        <f t="shared" si="323"/>
        <v>13.25167386</v>
      </c>
      <c r="AA912" s="465">
        <f t="shared" si="324"/>
        <v>164.16308487400002</v>
      </c>
      <c r="AB912" s="429">
        <f t="shared" si="325"/>
        <v>2.9557631414115958E-2</v>
      </c>
      <c r="AC912" s="454">
        <f t="shared" si="326"/>
        <v>100.35906121611329</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2.6038452049999998</v>
      </c>
      <c r="V913" s="475">
        <f t="shared" si="319"/>
        <v>7.2572128200000003</v>
      </c>
      <c r="W913" s="460">
        <f t="shared" si="320"/>
        <v>33.250241172000003</v>
      </c>
      <c r="X913" s="476">
        <f t="shared" si="321"/>
        <v>22.972873002</v>
      </c>
      <c r="Y913" s="476">
        <f t="shared" si="322"/>
        <v>38.448909129999997</v>
      </c>
      <c r="Z913" s="478">
        <f t="shared" si="323"/>
        <v>6.7193268260000005</v>
      </c>
      <c r="AA913" s="465">
        <f t="shared" si="324"/>
        <v>111.252408155</v>
      </c>
      <c r="AB913" s="429">
        <f t="shared" si="325"/>
        <v>2.0031042159704717E-2</v>
      </c>
      <c r="AC913" s="454">
        <f t="shared" si="326"/>
        <v>96.411257508496391</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6.4485981209999998</v>
      </c>
      <c r="V915" s="475">
        <f t="shared" si="319"/>
        <v>13.1422203</v>
      </c>
      <c r="W915" s="460">
        <f t="shared" si="320"/>
        <v>62.459586498</v>
      </c>
      <c r="X915" s="476">
        <f t="shared" si="321"/>
        <v>49.891802183999999</v>
      </c>
      <c r="Y915" s="476">
        <f t="shared" si="322"/>
        <v>69.203264395999994</v>
      </c>
      <c r="Z915" s="478">
        <f t="shared" si="323"/>
        <v>16.982100138</v>
      </c>
      <c r="AA915" s="465">
        <f t="shared" si="324"/>
        <v>218.12757163699999</v>
      </c>
      <c r="AB915" s="429">
        <f t="shared" si="325"/>
        <v>3.9273959603348937E-2</v>
      </c>
      <c r="AC915" s="454">
        <f t="shared" si="326"/>
        <v>94.120248331596585</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0.81579861499999995</v>
      </c>
      <c r="V916" s="475">
        <f t="shared" si="319"/>
        <v>1.562681835</v>
      </c>
      <c r="W916" s="460">
        <f t="shared" si="320"/>
        <v>7.6222491840000002</v>
      </c>
      <c r="X916" s="476">
        <f t="shared" si="321"/>
        <v>6.0297420300000004</v>
      </c>
      <c r="Y916" s="476">
        <f t="shared" si="322"/>
        <v>8.3289857139999999</v>
      </c>
      <c r="Z916" s="478">
        <f t="shared" si="323"/>
        <v>2.07305267</v>
      </c>
      <c r="AA916" s="465">
        <f t="shared" si="324"/>
        <v>26.432510048000001</v>
      </c>
      <c r="AB916" s="429">
        <f t="shared" si="325"/>
        <v>4.7591843802664751E-3</v>
      </c>
      <c r="AC916" s="454">
        <f t="shared" si="326"/>
        <v>93.858757706387536</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0.349642126</v>
      </c>
      <c r="V917" s="475">
        <f t="shared" si="319"/>
        <v>0.32023223099999998</v>
      </c>
      <c r="W917" s="460">
        <f t="shared" si="320"/>
        <v>1.5461717819999998</v>
      </c>
      <c r="X917" s="476">
        <f t="shared" si="321"/>
        <v>1.2356435579999998</v>
      </c>
      <c r="Y917" s="476">
        <f t="shared" si="322"/>
        <v>0.56854362400000003</v>
      </c>
      <c r="Z917" s="478">
        <f t="shared" si="323"/>
        <v>0.42481986199999994</v>
      </c>
      <c r="AA917" s="465">
        <f t="shared" si="324"/>
        <v>4.4450531829999997</v>
      </c>
      <c r="AB917" s="429">
        <f t="shared" si="325"/>
        <v>8.0033366636658265E-4</v>
      </c>
      <c r="AC917" s="454">
        <f t="shared" si="326"/>
        <v>77.258814945786725</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2.0856899260000001</v>
      </c>
      <c r="V918" s="475">
        <f t="shared" si="319"/>
        <v>4.2979850099999997</v>
      </c>
      <c r="W918" s="460">
        <f t="shared" si="320"/>
        <v>20.207352965999998</v>
      </c>
      <c r="X918" s="476">
        <f t="shared" si="321"/>
        <v>10.497040265999999</v>
      </c>
      <c r="Y918" s="476">
        <f t="shared" si="322"/>
        <v>12.855096527999999</v>
      </c>
      <c r="Z918" s="478">
        <f t="shared" si="323"/>
        <v>3.2119829539999998</v>
      </c>
      <c r="AA918" s="465">
        <f t="shared" si="324"/>
        <v>53.155147649999996</v>
      </c>
      <c r="AB918" s="429">
        <f t="shared" si="325"/>
        <v>9.5706063467770972E-3</v>
      </c>
      <c r="AC918" s="454">
        <f t="shared" si="326"/>
        <v>90.917227698369288</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6.5002861230000004</v>
      </c>
      <c r="V919" s="475">
        <f t="shared" si="319"/>
        <v>15.016402566</v>
      </c>
      <c r="W919" s="460">
        <f t="shared" si="320"/>
        <v>80.944937772000003</v>
      </c>
      <c r="X919" s="476">
        <f t="shared" si="321"/>
        <v>65.526315756000002</v>
      </c>
      <c r="Y919" s="476">
        <f t="shared" si="322"/>
        <v>131.02212897999999</v>
      </c>
      <c r="Z919" s="478">
        <f t="shared" si="323"/>
        <v>26.595561056000001</v>
      </c>
      <c r="AA919" s="465">
        <f t="shared" si="324"/>
        <v>325.60563225300001</v>
      </c>
      <c r="AB919" s="429">
        <f t="shared" si="325"/>
        <v>5.8625428925639184E-2</v>
      </c>
      <c r="AC919" s="454">
        <f t="shared" si="326"/>
        <v>100.57301738099112</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1.0478654889999999</v>
      </c>
      <c r="V920" s="475">
        <f t="shared" si="319"/>
        <v>5.8076588789999999</v>
      </c>
      <c r="W920" s="460">
        <f t="shared" si="320"/>
        <v>45.151306878</v>
      </c>
      <c r="X920" s="476">
        <f t="shared" si="321"/>
        <v>42.970985561999996</v>
      </c>
      <c r="Y920" s="476">
        <f t="shared" si="322"/>
        <v>115.057001508</v>
      </c>
      <c r="Z920" s="478">
        <f t="shared" si="323"/>
        <v>14.419969752</v>
      </c>
      <c r="AA920" s="465">
        <f t="shared" si="324"/>
        <v>224.45478806799997</v>
      </c>
      <c r="AB920" s="429">
        <f t="shared" si="325"/>
        <v>4.0413177541951742E-2</v>
      </c>
      <c r="AC920" s="454">
        <f t="shared" si="326"/>
        <v>108.84526571117085</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2.3479610480000002</v>
      </c>
      <c r="V921" s="475">
        <f t="shared" si="319"/>
        <v>7.1891178480000004</v>
      </c>
      <c r="W921" s="460">
        <f t="shared" si="320"/>
        <v>35.710817394000003</v>
      </c>
      <c r="X921" s="476">
        <f t="shared" si="321"/>
        <v>27.739828464000002</v>
      </c>
      <c r="Y921" s="476">
        <f t="shared" si="322"/>
        <v>52.913843824000004</v>
      </c>
      <c r="Z921" s="478">
        <f t="shared" si="323"/>
        <v>6.0492459040000002</v>
      </c>
      <c r="AA921" s="465">
        <f t="shared" si="324"/>
        <v>131.950814482</v>
      </c>
      <c r="AB921" s="429">
        <f t="shared" si="325"/>
        <v>2.3757798790421319E-2</v>
      </c>
      <c r="AC921" s="454">
        <f t="shared" si="326"/>
        <v>98.281949204692069</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0.61429615000000004</v>
      </c>
      <c r="V922" s="475">
        <f t="shared" si="319"/>
        <v>1.9816000380000001</v>
      </c>
      <c r="W922" s="460">
        <f t="shared" si="320"/>
        <v>6.1704876599999992</v>
      </c>
      <c r="X922" s="476">
        <f t="shared" si="321"/>
        <v>5.743655736</v>
      </c>
      <c r="Y922" s="476">
        <f t="shared" si="322"/>
        <v>9.7619174579999992</v>
      </c>
      <c r="Z922" s="478">
        <f t="shared" si="323"/>
        <v>1.9746949039999999</v>
      </c>
      <c r="AA922" s="465">
        <f t="shared" si="324"/>
        <v>26.246651946</v>
      </c>
      <c r="AB922" s="429">
        <f t="shared" si="325"/>
        <v>4.7257205520345701E-3</v>
      </c>
      <c r="AC922" s="454">
        <f t="shared" si="326"/>
        <v>93.707598613395575</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7.2423151709999996</v>
      </c>
      <c r="V923" s="475">
        <f t="shared" si="319"/>
        <v>25.680229443000002</v>
      </c>
      <c r="W923" s="460">
        <f t="shared" si="320"/>
        <v>113.320299846</v>
      </c>
      <c r="X923" s="476">
        <f t="shared" si="321"/>
        <v>101.652008388</v>
      </c>
      <c r="Y923" s="476">
        <f t="shared" si="322"/>
        <v>212.24918689400002</v>
      </c>
      <c r="Z923" s="478">
        <f t="shared" si="323"/>
        <v>34.571896420000002</v>
      </c>
      <c r="AA923" s="465">
        <f t="shared" si="324"/>
        <v>494.71593616200005</v>
      </c>
      <c r="AB923" s="429">
        <f t="shared" si="325"/>
        <v>8.9073809175729213E-2</v>
      </c>
      <c r="AC923" s="454">
        <f t="shared" si="326"/>
        <v>100.59003028752926</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17.561443764</v>
      </c>
      <c r="V924" s="475">
        <f t="shared" si="319"/>
        <v>59.005582515</v>
      </c>
      <c r="W924" s="460">
        <f t="shared" si="320"/>
        <v>290.92467155999998</v>
      </c>
      <c r="X924" s="476">
        <f t="shared" si="321"/>
        <v>229.33275722399998</v>
      </c>
      <c r="Y924" s="476">
        <f t="shared" si="322"/>
        <v>477.55031597599998</v>
      </c>
      <c r="Z924" s="478">
        <f t="shared" si="323"/>
        <v>79.933277959999998</v>
      </c>
      <c r="AA924" s="465">
        <f t="shared" si="324"/>
        <v>1154.3080489989998</v>
      </c>
      <c r="AB924" s="429">
        <f t="shared" si="325"/>
        <v>0.20783364223964707</v>
      </c>
      <c r="AC924" s="454">
        <f t="shared" si="326"/>
        <v>101.46913466431432</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1.241599903</v>
      </c>
      <c r="V925" s="475">
        <f t="shared" si="319"/>
        <v>5.7623182650000002</v>
      </c>
      <c r="W925" s="460">
        <f t="shared" si="320"/>
        <v>15.565621158000001</v>
      </c>
      <c r="X925" s="476">
        <f t="shared" si="321"/>
        <v>15.256887089999999</v>
      </c>
      <c r="Y925" s="476">
        <f t="shared" si="322"/>
        <v>24.78936023</v>
      </c>
      <c r="Z925" s="478">
        <f t="shared" si="323"/>
        <v>3.4373080080000005</v>
      </c>
      <c r="AA925" s="465">
        <f t="shared" si="324"/>
        <v>66.053094654000006</v>
      </c>
      <c r="AB925" s="429">
        <f t="shared" si="325"/>
        <v>1.1892887046092907E-2</v>
      </c>
      <c r="AC925" s="454">
        <f t="shared" si="326"/>
        <v>92.255093837604406</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37.875835119000001</v>
      </c>
      <c r="V927" s="475">
        <f t="shared" si="319"/>
        <v>124.37121034799999</v>
      </c>
      <c r="W927" s="460">
        <f t="shared" si="320"/>
        <v>675.38780799000006</v>
      </c>
      <c r="X927" s="476">
        <f t="shared" si="321"/>
        <v>674.85657511800002</v>
      </c>
      <c r="Y927" s="476">
        <f t="shared" si="322"/>
        <v>1376.5201559</v>
      </c>
      <c r="Z927" s="478">
        <f t="shared" si="323"/>
        <v>228.77788560799999</v>
      </c>
      <c r="AA927" s="465">
        <f t="shared" si="324"/>
        <v>3117.7894700829997</v>
      </c>
      <c r="AB927" s="429">
        <f t="shared" si="325"/>
        <v>0.56135928521480005</v>
      </c>
      <c r="AC927" s="454">
        <f t="shared" si="326"/>
        <v>102.65050103552871</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35.923713902000003</v>
      </c>
      <c r="V928" s="475">
        <f t="shared" si="319"/>
        <v>109.00729788300001</v>
      </c>
      <c r="W928" s="460">
        <f t="shared" si="320"/>
        <v>547.04547623400003</v>
      </c>
      <c r="X928" s="476">
        <f t="shared" si="321"/>
        <v>494.03309942999999</v>
      </c>
      <c r="Y928" s="476">
        <f t="shared" si="322"/>
        <v>964.10088361600003</v>
      </c>
      <c r="Z928" s="478">
        <f t="shared" si="323"/>
        <v>161.875064692</v>
      </c>
      <c r="AA928" s="465">
        <f t="shared" si="324"/>
        <v>2311.985535757</v>
      </c>
      <c r="AB928" s="429">
        <f t="shared" si="325"/>
        <v>0.41627395314314009</v>
      </c>
      <c r="AC928" s="454">
        <f t="shared" si="326"/>
        <v>100.61915052081076</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11.468645038</v>
      </c>
      <c r="V929" s="475">
        <f t="shared" si="319"/>
        <v>33.722290899000001</v>
      </c>
      <c r="W929" s="460">
        <f t="shared" si="320"/>
        <v>154.284190494</v>
      </c>
      <c r="X929" s="476">
        <f t="shared" si="321"/>
        <v>123.298244286</v>
      </c>
      <c r="Y929" s="476">
        <f t="shared" si="322"/>
        <v>220.08373657000001</v>
      </c>
      <c r="Z929" s="478">
        <f t="shared" si="323"/>
        <v>42.390495854000001</v>
      </c>
      <c r="AA929" s="465">
        <f t="shared" si="324"/>
        <v>585.24760314100013</v>
      </c>
      <c r="AB929" s="429">
        <f t="shared" si="325"/>
        <v>0.10537407330590567</v>
      </c>
      <c r="AC929" s="454">
        <f t="shared" si="326"/>
        <v>98.531922596936923</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35.519315761000001</v>
      </c>
      <c r="V930" s="475">
        <f t="shared" si="319"/>
        <v>106.032397086</v>
      </c>
      <c r="W930" s="460">
        <f t="shared" si="320"/>
        <v>511.95440209200001</v>
      </c>
      <c r="X930" s="476">
        <f t="shared" si="321"/>
        <v>409.13510794800004</v>
      </c>
      <c r="Y930" s="476">
        <f t="shared" si="322"/>
        <v>780.42700346800007</v>
      </c>
      <c r="Z930" s="478">
        <f t="shared" si="323"/>
        <v>138.313222078</v>
      </c>
      <c r="AA930" s="465">
        <f t="shared" si="324"/>
        <v>1981.3814484330001</v>
      </c>
      <c r="AB930" s="429">
        <f t="shared" si="325"/>
        <v>0.3567485503120274</v>
      </c>
      <c r="AC930" s="454">
        <f t="shared" si="326"/>
        <v>99.713921546134074</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15.722957756</v>
      </c>
      <c r="V931" s="475">
        <f t="shared" si="319"/>
        <v>41.280289875000001</v>
      </c>
      <c r="W931" s="460">
        <f t="shared" si="320"/>
        <v>227.64500770800001</v>
      </c>
      <c r="X931" s="476">
        <f t="shared" si="321"/>
        <v>185.75783080799999</v>
      </c>
      <c r="Y931" s="476">
        <f t="shared" si="322"/>
        <v>384.26840367</v>
      </c>
      <c r="Z931" s="478">
        <f t="shared" si="323"/>
        <v>63.446894043999997</v>
      </c>
      <c r="AA931" s="465">
        <f t="shared" si="324"/>
        <v>918.12138386100003</v>
      </c>
      <c r="AB931" s="429">
        <f t="shared" si="325"/>
        <v>0.16530813537288441</v>
      </c>
      <c r="AC931" s="454">
        <f t="shared" si="326"/>
        <v>101.11256590306164</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37.431244737</v>
      </c>
      <c r="V932" s="475">
        <f t="shared" si="319"/>
        <v>114.609068937</v>
      </c>
      <c r="W932" s="460">
        <f t="shared" si="320"/>
        <v>554.71316457600005</v>
      </c>
      <c r="X932" s="476">
        <f t="shared" si="321"/>
        <v>432.53149098</v>
      </c>
      <c r="Y932" s="476">
        <f t="shared" si="322"/>
        <v>852.77948941600005</v>
      </c>
      <c r="Z932" s="478">
        <f t="shared" si="323"/>
        <v>152.040313674</v>
      </c>
      <c r="AA932" s="465">
        <f t="shared" si="324"/>
        <v>2144.1047723200004</v>
      </c>
      <c r="AB932" s="429">
        <f t="shared" si="325"/>
        <v>0.38604695216420604</v>
      </c>
      <c r="AC932" s="454">
        <f t="shared" si="326"/>
        <v>100.2716290815397</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7.7905206620000005</v>
      </c>
      <c r="V933" s="475">
        <f t="shared" si="319"/>
        <v>23.853449862000002</v>
      </c>
      <c r="W933" s="460">
        <f t="shared" si="320"/>
        <v>123.69154423800001</v>
      </c>
      <c r="X933" s="476">
        <f t="shared" si="321"/>
        <v>92.040584316000007</v>
      </c>
      <c r="Y933" s="476">
        <f t="shared" si="322"/>
        <v>175.56781615600002</v>
      </c>
      <c r="Z933" s="478">
        <f t="shared" si="323"/>
        <v>26.755094807999999</v>
      </c>
      <c r="AA933" s="465">
        <f t="shared" si="324"/>
        <v>449.69901004200005</v>
      </c>
      <c r="AB933" s="429">
        <f t="shared" si="325"/>
        <v>8.0968492985595983E-2</v>
      </c>
      <c r="AC933" s="454">
        <f t="shared" si="326"/>
        <v>99.972150630979186</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4.5241048319999999</v>
      </c>
      <c r="V934" s="475">
        <f t="shared" si="319"/>
        <v>17.961165288</v>
      </c>
      <c r="W934" s="460">
        <f t="shared" si="320"/>
        <v>83.286764453999993</v>
      </c>
      <c r="X934" s="476">
        <f t="shared" si="321"/>
        <v>72.107546219999989</v>
      </c>
      <c r="Y934" s="476">
        <f t="shared" si="322"/>
        <v>146.90275880799999</v>
      </c>
      <c r="Z934" s="478">
        <f t="shared" si="323"/>
        <v>24.175614631999998</v>
      </c>
      <c r="AA934" s="465">
        <f t="shared" si="324"/>
        <v>348.957954234</v>
      </c>
      <c r="AB934" s="429">
        <f t="shared" si="325"/>
        <v>6.2830024168887291E-2</v>
      </c>
      <c r="AC934" s="454">
        <f t="shared" si="326"/>
        <v>101.59967258602589</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34.230360652000002</v>
      </c>
      <c r="V936" s="475">
        <f t="shared" si="319"/>
        <v>136.66373146800001</v>
      </c>
      <c r="W936" s="460">
        <f t="shared" si="320"/>
        <v>698.18072748600002</v>
      </c>
      <c r="X936" s="476">
        <f t="shared" si="321"/>
        <v>583.21727645400006</v>
      </c>
      <c r="Y936" s="476">
        <f t="shared" si="322"/>
        <v>1095.2111127679998</v>
      </c>
      <c r="Z936" s="478">
        <f t="shared" si="323"/>
        <v>189.53591900800001</v>
      </c>
      <c r="AA936" s="465">
        <f t="shared" si="324"/>
        <v>2737.0391278359994</v>
      </c>
      <c r="AB936" s="429">
        <f t="shared" si="325"/>
        <v>0.49280502841843704</v>
      </c>
      <c r="AC936" s="454">
        <f t="shared" si="326"/>
        <v>102.16576473664303</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3.5715673540000004</v>
      </c>
      <c r="V937" s="475">
        <f t="shared" si="319"/>
        <v>8.5401925290000005</v>
      </c>
      <c r="W937" s="460">
        <f t="shared" si="320"/>
        <v>30.288175074000002</v>
      </c>
      <c r="X937" s="476">
        <f t="shared" si="321"/>
        <v>21.80616822</v>
      </c>
      <c r="Y937" s="476">
        <f t="shared" si="322"/>
        <v>29.779982928000003</v>
      </c>
      <c r="Z937" s="478">
        <f t="shared" si="323"/>
        <v>9.5741196239999997</v>
      </c>
      <c r="AA937" s="465">
        <f t="shared" si="324"/>
        <v>103.560205729</v>
      </c>
      <c r="AB937" s="429">
        <f t="shared" si="325"/>
        <v>1.8646057927439685E-2</v>
      </c>
      <c r="AC937" s="454">
        <f t="shared" si="326"/>
        <v>91.463432834437313</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23.607276544999998</v>
      </c>
      <c r="V938" s="475">
        <f t="shared" si="319"/>
        <v>66.946646150999996</v>
      </c>
      <c r="W938" s="460">
        <f t="shared" si="320"/>
        <v>307.681202472</v>
      </c>
      <c r="X938" s="476">
        <f t="shared" si="321"/>
        <v>243.13341867599999</v>
      </c>
      <c r="Y938" s="476">
        <f t="shared" si="322"/>
        <v>474.56469684999996</v>
      </c>
      <c r="Z938" s="478">
        <f t="shared" si="323"/>
        <v>48.198399815999998</v>
      </c>
      <c r="AA938" s="465">
        <f t="shared" si="324"/>
        <v>1164.1316405099999</v>
      </c>
      <c r="AB938" s="429">
        <f t="shared" si="325"/>
        <v>0.20960238395930858</v>
      </c>
      <c r="AC938" s="454">
        <f t="shared" si="326"/>
        <v>96.465325589779155</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5.9161796710000001</v>
      </c>
      <c r="V939" s="475">
        <f t="shared" si="319"/>
        <v>15.541764084</v>
      </c>
      <c r="W939" s="460">
        <f t="shared" si="320"/>
        <v>75.040032647999993</v>
      </c>
      <c r="X939" s="476">
        <f t="shared" si="321"/>
        <v>51.437143073999998</v>
      </c>
      <c r="Y939" s="476">
        <f t="shared" si="322"/>
        <v>115.149576422</v>
      </c>
      <c r="Z939" s="478">
        <f t="shared" si="323"/>
        <v>22.936247444000003</v>
      </c>
      <c r="AA939" s="465">
        <f t="shared" si="324"/>
        <v>286.020943343</v>
      </c>
      <c r="AB939" s="429">
        <f t="shared" si="325"/>
        <v>5.1498189294742529E-2</v>
      </c>
      <c r="AC939" s="454">
        <f t="shared" si="326"/>
        <v>100.61823098708606</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2.668916297</v>
      </c>
      <c r="V940" s="475">
        <f t="shared" si="319"/>
        <v>9.3291614460000005</v>
      </c>
      <c r="W940" s="460">
        <f t="shared" si="320"/>
        <v>36.159118776</v>
      </c>
      <c r="X940" s="476">
        <f t="shared" si="321"/>
        <v>30.338500356000001</v>
      </c>
      <c r="Y940" s="476">
        <f t="shared" si="322"/>
        <v>50.913544524000002</v>
      </c>
      <c r="Z940" s="478">
        <f t="shared" si="323"/>
        <v>16.126183599999997</v>
      </c>
      <c r="AA940" s="465">
        <f t="shared" si="324"/>
        <v>145.53542499899999</v>
      </c>
      <c r="AB940" s="429">
        <f t="shared" si="325"/>
        <v>2.6203713539611088E-2</v>
      </c>
      <c r="AC940" s="454">
        <f t="shared" si="326"/>
        <v>100.34525679958799</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10.941528608</v>
      </c>
      <c r="V941" s="475">
        <f t="shared" si="319"/>
        <v>17.543569923</v>
      </c>
      <c r="W941" s="460">
        <f t="shared" si="320"/>
        <v>84.705317405999992</v>
      </c>
      <c r="X941" s="476">
        <f t="shared" si="321"/>
        <v>55.576790742</v>
      </c>
      <c r="Y941" s="476">
        <f t="shared" si="322"/>
        <v>107.169987832</v>
      </c>
      <c r="Z941" s="478">
        <f t="shared" si="323"/>
        <v>23.273288046000001</v>
      </c>
      <c r="AA941" s="465">
        <f t="shared" si="324"/>
        <v>299.21048255699998</v>
      </c>
      <c r="AB941" s="429">
        <f t="shared" si="325"/>
        <v>5.3872971292221815E-2</v>
      </c>
      <c r="AC941" s="454">
        <f t="shared" si="326"/>
        <v>93.539318218826523</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7.3242849239999996</v>
      </c>
      <c r="V942" s="475">
        <f t="shared" si="319"/>
        <v>17.615247606000001</v>
      </c>
      <c r="W942" s="460">
        <f t="shared" si="320"/>
        <v>90.691538934000008</v>
      </c>
      <c r="X942" s="476">
        <f t="shared" si="321"/>
        <v>72.477338646000007</v>
      </c>
      <c r="Y942" s="476">
        <f t="shared" si="322"/>
        <v>128.59804953400001</v>
      </c>
      <c r="Z942" s="478">
        <f t="shared" si="323"/>
        <v>29.319729852000002</v>
      </c>
      <c r="AA942" s="465">
        <f t="shared" si="324"/>
        <v>346.02618949600003</v>
      </c>
      <c r="AB942" s="429">
        <f t="shared" si="325"/>
        <v>6.2302158713719843E-2</v>
      </c>
      <c r="AC942" s="454">
        <f t="shared" si="326"/>
        <v>99.537113764731998</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6.7283274970000004</v>
      </c>
      <c r="V943" s="475">
        <f t="shared" si="319"/>
        <v>24.860427767999997</v>
      </c>
      <c r="W943" s="460">
        <f t="shared" si="320"/>
        <v>118.86695735400001</v>
      </c>
      <c r="X943" s="476">
        <f t="shared" si="321"/>
        <v>96.659522418000009</v>
      </c>
      <c r="Y943" s="476">
        <f t="shared" si="322"/>
        <v>182.665205098</v>
      </c>
      <c r="Z943" s="478">
        <f t="shared" si="323"/>
        <v>36.616155569999997</v>
      </c>
      <c r="AA943" s="465">
        <f t="shared" si="324"/>
        <v>466.39659570499998</v>
      </c>
      <c r="AB943" s="429">
        <f t="shared" si="325"/>
        <v>8.3974900198955704E-2</v>
      </c>
      <c r="AC943" s="454">
        <f t="shared" si="326"/>
        <v>101.74793644778917</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19.763566379</v>
      </c>
      <c r="V945" s="475">
        <f t="shared" si="319"/>
        <v>60.513187779000006</v>
      </c>
      <c r="W945" s="460">
        <f t="shared" si="320"/>
        <v>315.41441027400003</v>
      </c>
      <c r="X945" s="476">
        <f t="shared" si="321"/>
        <v>233.49533062200001</v>
      </c>
      <c r="Y945" s="476">
        <f t="shared" si="322"/>
        <v>412.03134909600004</v>
      </c>
      <c r="Z945" s="478">
        <f t="shared" si="323"/>
        <v>91.981337767999989</v>
      </c>
      <c r="AA945" s="465">
        <f t="shared" si="324"/>
        <v>1133.199181918</v>
      </c>
      <c r="AB945" s="429">
        <f t="shared" si="325"/>
        <v>0.20403298198019446</v>
      </c>
      <c r="AC945" s="454">
        <f t="shared" si="326"/>
        <v>101.31142911424271</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4.3292655880000002</v>
      </c>
      <c r="V946" s="475">
        <f t="shared" si="319"/>
        <v>6.3272960190000003</v>
      </c>
      <c r="W946" s="460">
        <f t="shared" si="320"/>
        <v>30.549974717999998</v>
      </c>
      <c r="X946" s="476">
        <f t="shared" si="321"/>
        <v>19.430965181999998</v>
      </c>
      <c r="Y946" s="476">
        <f t="shared" si="322"/>
        <v>34.983270635999993</v>
      </c>
      <c r="Z946" s="478">
        <f t="shared" si="323"/>
        <v>9.6568749900000004</v>
      </c>
      <c r="AA946" s="465">
        <f t="shared" si="324"/>
        <v>105.27764713299999</v>
      </c>
      <c r="AB946" s="429">
        <f t="shared" si="325"/>
        <v>1.8955283963449764E-2</v>
      </c>
      <c r="AC946" s="454">
        <f t="shared" si="326"/>
        <v>92.627220783442027</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7.537116116</v>
      </c>
      <c r="V947" s="475">
        <f t="shared" si="319"/>
        <v>23.123066867999999</v>
      </c>
      <c r="W947" s="460">
        <f t="shared" si="320"/>
        <v>105.58461265800001</v>
      </c>
      <c r="X947" s="476">
        <f t="shared" si="321"/>
        <v>80.864038248</v>
      </c>
      <c r="Y947" s="476">
        <f t="shared" si="322"/>
        <v>160.90928493000001</v>
      </c>
      <c r="Z947" s="478">
        <f t="shared" si="323"/>
        <v>29.009998178000004</v>
      </c>
      <c r="AA947" s="465">
        <f t="shared" si="324"/>
        <v>407.02811699800003</v>
      </c>
      <c r="AB947" s="429">
        <f t="shared" si="325"/>
        <v>7.3285581022326254E-2</v>
      </c>
      <c r="AC947" s="454">
        <f t="shared" si="326"/>
        <v>99.557096357074499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5.4631587280000007</v>
      </c>
      <c r="V948" s="475">
        <f t="shared" si="319"/>
        <v>17.048551707000001</v>
      </c>
      <c r="W948" s="460">
        <f t="shared" si="320"/>
        <v>87.233584164000007</v>
      </c>
      <c r="X948" s="476">
        <f t="shared" si="321"/>
        <v>64.544122704000003</v>
      </c>
      <c r="Y948" s="476">
        <f t="shared" si="322"/>
        <v>106.82790725</v>
      </c>
      <c r="Z948" s="478">
        <f t="shared" si="323"/>
        <v>21.346022467999997</v>
      </c>
      <c r="AA948" s="465">
        <f t="shared" si="324"/>
        <v>302.463347021</v>
      </c>
      <c r="AB948" s="429">
        <f t="shared" si="325"/>
        <v>5.4458650886028089E-2</v>
      </c>
      <c r="AC948" s="454">
        <f t="shared" si="326"/>
        <v>99.82973983828812</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4.0149766639999998</v>
      </c>
      <c r="V949" s="475">
        <f t="shared" si="319"/>
        <v>13.761832095000001</v>
      </c>
      <c r="W949" s="460">
        <f t="shared" si="320"/>
        <v>59.355428207999999</v>
      </c>
      <c r="X949" s="476">
        <f t="shared" si="321"/>
        <v>47.903633142000004</v>
      </c>
      <c r="Y949" s="476">
        <f t="shared" si="322"/>
        <v>74.973176420000001</v>
      </c>
      <c r="Z949" s="478">
        <f t="shared" si="323"/>
        <v>36.275078044000004</v>
      </c>
      <c r="AA949" s="465">
        <f t="shared" si="324"/>
        <v>236.28412457299999</v>
      </c>
      <c r="AB949" s="429">
        <f t="shared" si="325"/>
        <v>4.2543054478393946E-2</v>
      </c>
      <c r="AC949" s="454">
        <f t="shared" si="326"/>
        <v>105.14193305374711</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5.843972677</v>
      </c>
      <c r="V950" s="475">
        <f t="shared" si="319"/>
        <v>13.799619405</v>
      </c>
      <c r="W950" s="460">
        <f t="shared" si="320"/>
        <v>66.628465410000004</v>
      </c>
      <c r="X950" s="476">
        <f t="shared" si="321"/>
        <v>51.892210505999998</v>
      </c>
      <c r="Y950" s="476">
        <f t="shared" si="322"/>
        <v>90.088850523999994</v>
      </c>
      <c r="Z950" s="478">
        <f t="shared" si="323"/>
        <v>18.306565809999999</v>
      </c>
      <c r="AA950" s="465">
        <f t="shared" si="324"/>
        <v>246.55968433200002</v>
      </c>
      <c r="AB950" s="429">
        <f t="shared" si="325"/>
        <v>4.4393173268275118E-2</v>
      </c>
      <c r="AC950" s="454">
        <f t="shared" si="326"/>
        <v>97.303758780257184</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3.9942785130000003</v>
      </c>
      <c r="V951" s="475">
        <f t="shared" si="319"/>
        <v>9.5060148480000013</v>
      </c>
      <c r="W951" s="460">
        <f t="shared" si="320"/>
        <v>46.575826704000001</v>
      </c>
      <c r="X951" s="476">
        <f t="shared" si="321"/>
        <v>36.679774464000005</v>
      </c>
      <c r="Y951" s="476">
        <f t="shared" si="322"/>
        <v>50.280210045999993</v>
      </c>
      <c r="Z951" s="478">
        <f t="shared" si="323"/>
        <v>16.581421444</v>
      </c>
      <c r="AA951" s="465">
        <f t="shared" si="324"/>
        <v>163.617526019</v>
      </c>
      <c r="AB951" s="429">
        <f t="shared" si="325"/>
        <v>2.9459403316348578E-2</v>
      </c>
      <c r="AC951" s="454">
        <f t="shared" si="326"/>
        <v>98.091937374342137</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44.743580618999999</v>
      </c>
      <c r="V952" s="475">
        <f t="shared" si="319"/>
        <v>150.00270892199998</v>
      </c>
      <c r="W952" s="460">
        <f t="shared" si="320"/>
        <v>706.672422342</v>
      </c>
      <c r="X952" s="476">
        <f t="shared" si="321"/>
        <v>614.19010270800004</v>
      </c>
      <c r="Y952" s="476">
        <f t="shared" si="322"/>
        <v>1296.6555377879999</v>
      </c>
      <c r="Z952" s="478">
        <f t="shared" si="323"/>
        <v>169.23199462599999</v>
      </c>
      <c r="AA952" s="465">
        <f t="shared" si="324"/>
        <v>2981.4963470050002</v>
      </c>
      <c r="AB952" s="429">
        <f t="shared" si="325"/>
        <v>0.53681965196344983</v>
      </c>
      <c r="AC952" s="454">
        <f t="shared" si="326"/>
        <v>99.99827434014604</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23.568957568000002</v>
      </c>
      <c r="V954" s="475">
        <f t="shared" si="319"/>
        <v>84.500250219000009</v>
      </c>
      <c r="W954" s="460">
        <f t="shared" si="320"/>
        <v>447.59408301000002</v>
      </c>
      <c r="X954" s="476">
        <f t="shared" si="321"/>
        <v>351.786247092</v>
      </c>
      <c r="Y954" s="476">
        <f t="shared" si="322"/>
        <v>633.14591364</v>
      </c>
      <c r="Z954" s="478">
        <f t="shared" si="323"/>
        <v>142.78365876200002</v>
      </c>
      <c r="AA954" s="465">
        <f t="shared" si="324"/>
        <v>1683.379110291</v>
      </c>
      <c r="AB954" s="429">
        <f t="shared" si="325"/>
        <v>0.30309310592203814</v>
      </c>
      <c r="AC954" s="454">
        <f t="shared" si="326"/>
        <v>103.0587769918919</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6.7597856639999998</v>
      </c>
      <c r="V955" s="475">
        <f t="shared" si="319"/>
        <v>17.973263583000001</v>
      </c>
      <c r="W955" s="460">
        <f t="shared" si="320"/>
        <v>76.500006690000006</v>
      </c>
      <c r="X955" s="476">
        <f t="shared" si="321"/>
        <v>61.135988609999998</v>
      </c>
      <c r="Y955" s="476">
        <f t="shared" si="322"/>
        <v>82.652850181999995</v>
      </c>
      <c r="Z955" s="478">
        <f t="shared" si="323"/>
        <v>13.827231424000001</v>
      </c>
      <c r="AA955" s="465">
        <f t="shared" si="324"/>
        <v>258.84912615299999</v>
      </c>
      <c r="AB955" s="429">
        <f t="shared" si="325"/>
        <v>4.6605892357400071E-2</v>
      </c>
      <c r="AC955" s="454">
        <f t="shared" si="326"/>
        <v>92.879296128439506</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6.2868675960000004</v>
      </c>
      <c r="V956" s="475">
        <f t="shared" si="319"/>
        <v>22.430173886999999</v>
      </c>
      <c r="W956" s="460">
        <f t="shared" si="320"/>
        <v>76.536828942</v>
      </c>
      <c r="X956" s="476">
        <f t="shared" si="321"/>
        <v>67.333467221999996</v>
      </c>
      <c r="Y956" s="476">
        <f t="shared" si="322"/>
        <v>117.50169930600001</v>
      </c>
      <c r="Z956" s="478">
        <f t="shared" si="323"/>
        <v>23.149551557999999</v>
      </c>
      <c r="AA956" s="465">
        <f t="shared" si="324"/>
        <v>313.23858851099999</v>
      </c>
      <c r="AB956" s="429">
        <f t="shared" si="325"/>
        <v>5.639873757850198E-2</v>
      </c>
      <c r="AC956" s="454">
        <f t="shared" si="326"/>
        <v>95.873850383606523</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9.6875792470000004</v>
      </c>
      <c r="V957" s="475">
        <f t="shared" si="319"/>
        <v>27.60494418</v>
      </c>
      <c r="W957" s="460">
        <f t="shared" si="320"/>
        <v>150.489103758</v>
      </c>
      <c r="X957" s="476">
        <f t="shared" si="321"/>
        <v>112.438056102</v>
      </c>
      <c r="Y957" s="476">
        <f t="shared" si="322"/>
        <v>192.731328502</v>
      </c>
      <c r="Z957" s="478">
        <f t="shared" si="323"/>
        <v>38.656713877999998</v>
      </c>
      <c r="AA957" s="465">
        <f t="shared" si="324"/>
        <v>531.60772566699995</v>
      </c>
      <c r="AB957" s="429">
        <f t="shared" si="325"/>
        <v>9.5716191153583E-2</v>
      </c>
      <c r="AC957" s="454">
        <f t="shared" si="326"/>
        <v>100.44401464161233</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1.6505755710000001</v>
      </c>
      <c r="V958" s="475">
        <f t="shared" si="319"/>
        <v>3.7505436209999998</v>
      </c>
      <c r="W958" s="460">
        <f t="shared" si="320"/>
        <v>18.108685361999999</v>
      </c>
      <c r="X958" s="476">
        <f t="shared" si="321"/>
        <v>13.357615560000001</v>
      </c>
      <c r="Y958" s="476">
        <f t="shared" si="322"/>
        <v>27.605011298000001</v>
      </c>
      <c r="Z958" s="478">
        <f t="shared" si="323"/>
        <v>9.4130823679999995</v>
      </c>
      <c r="AA958" s="465">
        <f t="shared" si="324"/>
        <v>73.885513779999997</v>
      </c>
      <c r="AB958" s="429">
        <f t="shared" si="325"/>
        <v>1.3303117353258911E-2</v>
      </c>
      <c r="AC958" s="454">
        <f t="shared" si="326"/>
        <v>102.93151577800201</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11.779516264000002</v>
      </c>
      <c r="V959" s="475">
        <f t="shared" si="319"/>
        <v>29.549219039999997</v>
      </c>
      <c r="W959" s="460">
        <f t="shared" si="320"/>
        <v>91.449595788000011</v>
      </c>
      <c r="X959" s="476">
        <f t="shared" si="321"/>
        <v>72.953960045999992</v>
      </c>
      <c r="Y959" s="476">
        <f t="shared" si="322"/>
        <v>133.39630860400001</v>
      </c>
      <c r="Z959" s="478">
        <f t="shared" si="323"/>
        <v>14.172099623999999</v>
      </c>
      <c r="AA959" s="465">
        <f t="shared" si="324"/>
        <v>353.300699366</v>
      </c>
      <c r="AB959" s="429">
        <f t="shared" si="325"/>
        <v>6.3611937228303925E-2</v>
      </c>
      <c r="AC959" s="454">
        <f t="shared" si="326"/>
        <v>88.388624303758363</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4.3984703349999998</v>
      </c>
      <c r="V960" s="475">
        <f t="shared" si="319"/>
        <v>8.7739520219999996</v>
      </c>
      <c r="W960" s="460">
        <f t="shared" si="320"/>
        <v>42.363121884000002</v>
      </c>
      <c r="X960" s="476">
        <f t="shared" si="321"/>
        <v>33.855047196000001</v>
      </c>
      <c r="Y960" s="476">
        <f t="shared" si="322"/>
        <v>38.937222181999999</v>
      </c>
      <c r="Z960" s="478">
        <f t="shared" si="323"/>
        <v>36.400122218</v>
      </c>
      <c r="AA960" s="465">
        <f t="shared" si="324"/>
        <v>164.72793583699999</v>
      </c>
      <c r="AB960" s="429">
        <f t="shared" si="325"/>
        <v>2.9659333063917895E-2</v>
      </c>
      <c r="AC960" s="454">
        <f t="shared" si="326"/>
        <v>105.95641058851271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30.984723773999999</v>
      </c>
      <c r="V961" s="475">
        <f t="shared" si="319"/>
        <v>104.53602644099999</v>
      </c>
      <c r="W961" s="460">
        <f t="shared" si="320"/>
        <v>521.73706261799998</v>
      </c>
      <c r="X961" s="476">
        <f t="shared" si="321"/>
        <v>431.85994987800001</v>
      </c>
      <c r="Y961" s="476">
        <f t="shared" si="322"/>
        <v>990.49476128800006</v>
      </c>
      <c r="Z961" s="478">
        <f t="shared" si="323"/>
        <v>101.00504648399999</v>
      </c>
      <c r="AA961" s="465">
        <f t="shared" si="324"/>
        <v>2180.6175704830002</v>
      </c>
      <c r="AB961" s="429">
        <f t="shared" si="325"/>
        <v>0.39262109659398636</v>
      </c>
      <c r="AC961" s="454">
        <f t="shared" si="326"/>
        <v>100.50282347052834</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24.205882654</v>
      </c>
      <c r="V963" s="475">
        <f t="shared" si="319"/>
        <v>96.271703549999998</v>
      </c>
      <c r="W963" s="460">
        <f t="shared" si="320"/>
        <v>479.256418698</v>
      </c>
      <c r="X963" s="476">
        <f t="shared" si="321"/>
        <v>371.47263390000001</v>
      </c>
      <c r="Y963" s="476">
        <f t="shared" si="322"/>
        <v>708.58566989999997</v>
      </c>
      <c r="Z963" s="478">
        <f t="shared" si="323"/>
        <v>159.796779308</v>
      </c>
      <c r="AA963" s="465">
        <f t="shared" si="324"/>
        <v>1839.5890880099998</v>
      </c>
      <c r="AB963" s="429">
        <f t="shared" si="325"/>
        <v>0.3312187770993878</v>
      </c>
      <c r="AC963" s="454">
        <f t="shared" si="326"/>
        <v>103.53192565794525</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9.0029615889999999</v>
      </c>
      <c r="V964" s="475">
        <f t="shared" si="319"/>
        <v>18.632920185</v>
      </c>
      <c r="W964" s="460">
        <f t="shared" si="320"/>
        <v>76.305405719999996</v>
      </c>
      <c r="X964" s="476">
        <f t="shared" si="321"/>
        <v>61.726891422000001</v>
      </c>
      <c r="Y964" s="476">
        <f t="shared" si="322"/>
        <v>75.102769058000007</v>
      </c>
      <c r="Z964" s="478">
        <f t="shared" si="323"/>
        <v>21.221985358000001</v>
      </c>
      <c r="AA964" s="465">
        <f t="shared" si="324"/>
        <v>261.99293333200001</v>
      </c>
      <c r="AB964" s="429">
        <f t="shared" si="325"/>
        <v>4.7171936141879728E-2</v>
      </c>
      <c r="AC964" s="454">
        <f t="shared" si="326"/>
        <v>91.005957519609638</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3.3254792270000002</v>
      </c>
      <c r="V965" s="475">
        <f t="shared" si="319"/>
        <v>7.9123921469999994</v>
      </c>
      <c r="W965" s="460">
        <f t="shared" si="320"/>
        <v>35.535409080000001</v>
      </c>
      <c r="X965" s="476">
        <f t="shared" si="321"/>
        <v>27.059007053999999</v>
      </c>
      <c r="Y965" s="476">
        <f t="shared" si="322"/>
        <v>47.276788135999993</v>
      </c>
      <c r="Z965" s="478">
        <f t="shared" si="323"/>
        <v>15.789064592000001</v>
      </c>
      <c r="AA965" s="465">
        <f t="shared" si="324"/>
        <v>136.89814023599999</v>
      </c>
      <c r="AB965" s="429">
        <f t="shared" si="325"/>
        <v>2.4648566841195534E-2</v>
      </c>
      <c r="AC965" s="454">
        <f t="shared" si="326"/>
        <v>99.756520237431516</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5.1353839909999994</v>
      </c>
      <c r="V966" s="475">
        <f t="shared" si="319"/>
        <v>14.90667354</v>
      </c>
      <c r="W966" s="460">
        <f t="shared" si="320"/>
        <v>74.762066087999997</v>
      </c>
      <c r="X966" s="476">
        <f t="shared" si="321"/>
        <v>58.933114175999997</v>
      </c>
      <c r="Y966" s="476">
        <f t="shared" si="322"/>
        <v>106.06548509999999</v>
      </c>
      <c r="Z966" s="478">
        <f t="shared" si="323"/>
        <v>22.796102826000002</v>
      </c>
      <c r="AA966" s="465">
        <f t="shared" si="324"/>
        <v>282.59882572099997</v>
      </c>
      <c r="AB966" s="429">
        <f t="shared" si="325"/>
        <v>5.0882035599747924E-2</v>
      </c>
      <c r="AC966" s="454">
        <f t="shared" si="326"/>
        <v>100.48237638302598</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3.7105614670000002</v>
      </c>
      <c r="V967" s="475">
        <f t="shared" si="319"/>
        <v>5.8126398660000005</v>
      </c>
      <c r="W967" s="460">
        <f t="shared" si="320"/>
        <v>28.065069252000001</v>
      </c>
      <c r="X967" s="476">
        <f t="shared" si="321"/>
        <v>19.858882728000001</v>
      </c>
      <c r="Y967" s="476">
        <f t="shared" si="322"/>
        <v>25.546726162000002</v>
      </c>
      <c r="Z967" s="478">
        <f t="shared" si="323"/>
        <v>9.9467139979999999</v>
      </c>
      <c r="AA967" s="465">
        <f t="shared" si="324"/>
        <v>92.940593473000007</v>
      </c>
      <c r="AB967" s="429">
        <f t="shared" si="325"/>
        <v>1.6733992342996041E-2</v>
      </c>
      <c r="AC967" s="454">
        <f t="shared" si="326"/>
        <v>92.588177018584474</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36.488993721</v>
      </c>
      <c r="V968" s="475">
        <f t="shared" si="319"/>
        <v>107.78333445</v>
      </c>
      <c r="W968" s="460">
        <f t="shared" si="320"/>
        <v>520.40842290000001</v>
      </c>
      <c r="X968" s="476">
        <f t="shared" si="321"/>
        <v>415.89125009999998</v>
      </c>
      <c r="Y968" s="476">
        <f t="shared" si="322"/>
        <v>793.31437410000001</v>
      </c>
      <c r="Z968" s="478">
        <f t="shared" si="323"/>
        <v>94.893834229999996</v>
      </c>
      <c r="AA968" s="465">
        <f t="shared" si="324"/>
        <v>1968.7802095009999</v>
      </c>
      <c r="AB968" s="429">
        <f t="shared" si="325"/>
        <v>0.35447969202394669</v>
      </c>
      <c r="AC968" s="454">
        <f t="shared" si="326"/>
        <v>97.844317192307145</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2.6696160550000001</v>
      </c>
      <c r="V969" s="475">
        <f t="shared" ref="V969:V1006" si="340">IFERROR(V$5*I969,"")</f>
        <v>7.1236694429999998</v>
      </c>
      <c r="W969" s="460">
        <f t="shared" ref="W969:W1006" si="341">IFERROR(W$5*K969,"")</f>
        <v>38.807356842000004</v>
      </c>
      <c r="X969" s="476">
        <f t="shared" ref="X969:X1006" si="342">IFERROR(X$5*M969,"")</f>
        <v>31.013410698000001</v>
      </c>
      <c r="Y969" s="476">
        <f t="shared" ref="Y969:Y1006" si="343">IFERROR(Y$5*O969,"")</f>
        <v>59.158216218</v>
      </c>
      <c r="Z969" s="478">
        <f t="shared" ref="Z969:Z1006" si="344">IFERROR(Z$5*Q969,"")</f>
        <v>16.130412008</v>
      </c>
      <c r="AA969" s="465">
        <f t="shared" ref="AA969:AA1006" si="345">IFERROR(SUM(U969:Z969),"")</f>
        <v>154.90268126400002</v>
      </c>
      <c r="AB969" s="429">
        <f t="shared" ref="AB969:AB1006" si="346">IF(OR(AA969="", AA969=0), "", AA969/$AA$5)</f>
        <v>2.7890291909254596E-2</v>
      </c>
      <c r="AC969" s="454">
        <f t="shared" ref="AC969:AC1006" si="347">IF(OR(AB969="", AB969=0), "", IF(AN969&gt;0, AB969/AN969*100, ""))</f>
        <v>103.48496175177439</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10.705526734999999</v>
      </c>
      <c r="V970" s="475">
        <f t="shared" si="340"/>
        <v>39.958884305999995</v>
      </c>
      <c r="W970" s="460">
        <f t="shared" si="341"/>
        <v>185.86672981799998</v>
      </c>
      <c r="X970" s="476">
        <f t="shared" si="342"/>
        <v>158.86748057400001</v>
      </c>
      <c r="Y970" s="476">
        <f t="shared" si="343"/>
        <v>382.89914136199997</v>
      </c>
      <c r="Z970" s="478">
        <f t="shared" si="344"/>
        <v>38.353957974000004</v>
      </c>
      <c r="AA970" s="465">
        <f t="shared" si="345"/>
        <v>816.65172076899989</v>
      </c>
      <c r="AB970" s="429">
        <f t="shared" si="346"/>
        <v>0.14703848051296362</v>
      </c>
      <c r="AC970" s="454">
        <f t="shared" si="347"/>
        <v>100.74929396828361</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50.419261884999997</v>
      </c>
      <c r="V972" s="475">
        <f t="shared" si="340"/>
        <v>177.04964504700001</v>
      </c>
      <c r="W972" s="460">
        <f t="shared" si="341"/>
        <v>850.11229901399997</v>
      </c>
      <c r="X972" s="476">
        <f t="shared" si="342"/>
        <v>713.57079754200004</v>
      </c>
      <c r="Y972" s="476">
        <f t="shared" si="343"/>
        <v>1376.7266738780002</v>
      </c>
      <c r="Z972" s="478">
        <f t="shared" si="344"/>
        <v>206.38036697199999</v>
      </c>
      <c r="AA972" s="465">
        <f t="shared" si="345"/>
        <v>3374.2590443380004</v>
      </c>
      <c r="AB972" s="429">
        <f t="shared" si="346"/>
        <v>0.60753673826755494</v>
      </c>
      <c r="AC972" s="454">
        <f t="shared" si="347"/>
        <v>100.16318797128984</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3.4308872839999998</v>
      </c>
      <c r="V973" s="475">
        <f t="shared" si="340"/>
        <v>8.1631920149999999</v>
      </c>
      <c r="W973" s="460">
        <f t="shared" si="341"/>
        <v>30.762180906000001</v>
      </c>
      <c r="X973" s="476">
        <f t="shared" si="342"/>
        <v>15.889940928</v>
      </c>
      <c r="Y973" s="476">
        <f t="shared" si="343"/>
        <v>40.721343570000002</v>
      </c>
      <c r="Z973" s="478">
        <f t="shared" si="344"/>
        <v>9.857158192</v>
      </c>
      <c r="AA973" s="465">
        <f t="shared" si="345"/>
        <v>108.824702895</v>
      </c>
      <c r="AB973" s="429">
        <f t="shared" si="346"/>
        <v>1.9593932822290241E-2</v>
      </c>
      <c r="AC973" s="454">
        <f t="shared" si="347"/>
        <v>96.248515111412587</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13.537338333000001</v>
      </c>
      <c r="V974" s="475">
        <f t="shared" si="340"/>
        <v>40.472878149000003</v>
      </c>
      <c r="W974" s="460">
        <f t="shared" si="341"/>
        <v>185.71365318600002</v>
      </c>
      <c r="X974" s="476">
        <f t="shared" si="342"/>
        <v>145.49271856199999</v>
      </c>
      <c r="Y974" s="476">
        <f t="shared" si="343"/>
        <v>285.033482166</v>
      </c>
      <c r="Z974" s="478">
        <f t="shared" si="344"/>
        <v>38.798868683999999</v>
      </c>
      <c r="AA974" s="465">
        <f t="shared" si="345"/>
        <v>709.04893907999997</v>
      </c>
      <c r="AB974" s="429">
        <f t="shared" si="346"/>
        <v>0.12766455510983074</v>
      </c>
      <c r="AC974" s="454">
        <f t="shared" si="347"/>
        <v>97.954397001325276</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4.743298448</v>
      </c>
      <c r="V975" s="475">
        <f t="shared" si="340"/>
        <v>18.928927313999999</v>
      </c>
      <c r="W975" s="460">
        <f t="shared" si="341"/>
        <v>99.973448094000005</v>
      </c>
      <c r="X975" s="476">
        <f t="shared" si="342"/>
        <v>73.068001943999988</v>
      </c>
      <c r="Y975" s="476">
        <f t="shared" si="343"/>
        <v>139.37753250399999</v>
      </c>
      <c r="Z975" s="478">
        <f t="shared" si="344"/>
        <v>29.289959606</v>
      </c>
      <c r="AA975" s="465">
        <f t="shared" si="345"/>
        <v>365.38116790999999</v>
      </c>
      <c r="AB975" s="429">
        <f t="shared" si="346"/>
        <v>6.5787030592365861E-2</v>
      </c>
      <c r="AC975" s="454">
        <f t="shared" si="347"/>
        <v>103.75887218885262</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2.1113143189999999</v>
      </c>
      <c r="V976" s="475">
        <f t="shared" si="340"/>
        <v>6.4645397190000002</v>
      </c>
      <c r="W976" s="460">
        <f t="shared" si="341"/>
        <v>31.212626117999999</v>
      </c>
      <c r="X976" s="476">
        <f t="shared" si="342"/>
        <v>25.100706210000002</v>
      </c>
      <c r="Y976" s="476">
        <f t="shared" si="343"/>
        <v>44.711160818000003</v>
      </c>
      <c r="Z976" s="478">
        <f t="shared" si="344"/>
        <v>22.344264413999998</v>
      </c>
      <c r="AA976" s="465">
        <f t="shared" si="345"/>
        <v>131.94461159800002</v>
      </c>
      <c r="AB976" s="429">
        <f t="shared" si="346"/>
        <v>2.3756681958588408E-2</v>
      </c>
      <c r="AC976" s="454">
        <f t="shared" si="347"/>
        <v>108.5227723276216</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9.0227747120000004</v>
      </c>
      <c r="V977" s="475">
        <f t="shared" si="340"/>
        <v>14.886012141</v>
      </c>
      <c r="W977" s="460">
        <f t="shared" si="341"/>
        <v>70.786129008000003</v>
      </c>
      <c r="X977" s="476">
        <f t="shared" si="342"/>
        <v>56.569667952000003</v>
      </c>
      <c r="Y977" s="476">
        <f t="shared" si="343"/>
        <v>67.484810448000005</v>
      </c>
      <c r="Z977" s="478">
        <f t="shared" si="344"/>
        <v>19.448908528</v>
      </c>
      <c r="AA977" s="465">
        <f t="shared" si="345"/>
        <v>238.19830278900002</v>
      </c>
      <c r="AB977" s="429">
        <f t="shared" si="346"/>
        <v>4.2887703058876493E-2</v>
      </c>
      <c r="AC977" s="454">
        <f t="shared" si="347"/>
        <v>90.771003747823229</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6.5165590369999995</v>
      </c>
      <c r="V978" s="475">
        <f t="shared" si="340"/>
        <v>17.748615752999999</v>
      </c>
      <c r="W978" s="460">
        <f t="shared" si="341"/>
        <v>104.243147244</v>
      </c>
      <c r="X978" s="476">
        <f t="shared" si="342"/>
        <v>56.985431022</v>
      </c>
      <c r="Y978" s="476">
        <f t="shared" si="343"/>
        <v>119.75884049</v>
      </c>
      <c r="Z978" s="478">
        <f t="shared" si="344"/>
        <v>35.754451171999996</v>
      </c>
      <c r="AA978" s="465">
        <f t="shared" si="345"/>
        <v>341.00704471800003</v>
      </c>
      <c r="AB978" s="429">
        <f t="shared" si="346"/>
        <v>6.1398459617933027E-2</v>
      </c>
      <c r="AC978" s="454">
        <f t="shared" si="347"/>
        <v>105.48148019571903</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5.5469614900000002</v>
      </c>
      <c r="V979" s="475">
        <f t="shared" si="340"/>
        <v>15.214909347000001</v>
      </c>
      <c r="W979" s="460">
        <f t="shared" si="341"/>
        <v>70.819740534000005</v>
      </c>
      <c r="X979" s="476">
        <f t="shared" si="342"/>
        <v>58.708034046000002</v>
      </c>
      <c r="Y979" s="476">
        <f t="shared" si="343"/>
        <v>111.985831086</v>
      </c>
      <c r="Z979" s="478">
        <f t="shared" si="344"/>
        <v>22.453881517999999</v>
      </c>
      <c r="AA979" s="465">
        <f t="shared" si="345"/>
        <v>284.729358021</v>
      </c>
      <c r="AB979" s="429">
        <f t="shared" si="346"/>
        <v>5.1265638822650339E-2</v>
      </c>
      <c r="AC979" s="454">
        <f t="shared" si="347"/>
        <v>99.350470767749044</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56.511283447000004</v>
      </c>
      <c r="V981" s="475">
        <f t="shared" si="340"/>
        <v>185.53274378100002</v>
      </c>
      <c r="W981" s="460">
        <f t="shared" si="341"/>
        <v>902.793504042</v>
      </c>
      <c r="X981" s="476">
        <f t="shared" si="342"/>
        <v>734.07842284799995</v>
      </c>
      <c r="Y981" s="476">
        <f t="shared" si="343"/>
        <v>1396.370721306</v>
      </c>
      <c r="Z981" s="478">
        <f t="shared" si="344"/>
        <v>244.068178902</v>
      </c>
      <c r="AA981" s="465">
        <f t="shared" si="345"/>
        <v>3519.3548543259999</v>
      </c>
      <c r="AB981" s="429">
        <f t="shared" si="346"/>
        <v>0.63366129894238388</v>
      </c>
      <c r="AC981" s="454">
        <f t="shared" si="347"/>
        <v>100.45712526462971</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3.2147914599999998</v>
      </c>
      <c r="V982" s="475">
        <f t="shared" si="340"/>
        <v>4.6382926590000002</v>
      </c>
      <c r="W982" s="460">
        <f t="shared" si="341"/>
        <v>23.296606259999997</v>
      </c>
      <c r="X982" s="476">
        <f t="shared" si="342"/>
        <v>14.628498618</v>
      </c>
      <c r="Y982" s="476">
        <f t="shared" si="343"/>
        <v>35.291323941999998</v>
      </c>
      <c r="Z982" s="478">
        <f t="shared" si="344"/>
        <v>6.4008806599999994</v>
      </c>
      <c r="AA982" s="465">
        <f t="shared" si="345"/>
        <v>87.470393598999991</v>
      </c>
      <c r="AB982" s="429">
        <f t="shared" si="346"/>
        <v>1.5749080590385305E-2</v>
      </c>
      <c r="AC982" s="454">
        <f t="shared" si="347"/>
        <v>94.325512903428589</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13.801296673</v>
      </c>
      <c r="V983" s="475">
        <f t="shared" si="340"/>
        <v>46.015347509999998</v>
      </c>
      <c r="W983" s="460">
        <f t="shared" si="341"/>
        <v>202.59342492600001</v>
      </c>
      <c r="X983" s="476">
        <f t="shared" si="342"/>
        <v>163.05449471399999</v>
      </c>
      <c r="Y983" s="476">
        <f t="shared" si="343"/>
        <v>311.02716007399999</v>
      </c>
      <c r="Z983" s="478">
        <f t="shared" si="344"/>
        <v>46.315883970000002</v>
      </c>
      <c r="AA983" s="465">
        <f t="shared" si="345"/>
        <v>782.80760786699989</v>
      </c>
      <c r="AB983" s="429">
        <f t="shared" si="346"/>
        <v>0.14094483396957147</v>
      </c>
      <c r="AC983" s="454">
        <f t="shared" si="347"/>
        <v>98.38512859179761</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4.6255115419999999</v>
      </c>
      <c r="V984" s="475">
        <f t="shared" si="340"/>
        <v>10.77494319</v>
      </c>
      <c r="W984" s="460">
        <f t="shared" si="341"/>
        <v>64.732740354000001</v>
      </c>
      <c r="X984" s="476">
        <f t="shared" si="342"/>
        <v>51.732022626000003</v>
      </c>
      <c r="Y984" s="476">
        <f t="shared" si="343"/>
        <v>97.737052444</v>
      </c>
      <c r="Z984" s="478">
        <f t="shared" si="344"/>
        <v>36.243368923999995</v>
      </c>
      <c r="AA984" s="465">
        <f t="shared" si="345"/>
        <v>265.84563908000001</v>
      </c>
      <c r="AB984" s="429">
        <f t="shared" si="346"/>
        <v>4.786561740727404E-2</v>
      </c>
      <c r="AC984" s="454">
        <f t="shared" si="347"/>
        <v>106.62246564619974</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3.1615339010000003</v>
      </c>
      <c r="V985" s="475">
        <f t="shared" si="340"/>
        <v>9.6801605010000014</v>
      </c>
      <c r="W985" s="460">
        <f t="shared" si="341"/>
        <v>46.738552722000001</v>
      </c>
      <c r="X985" s="476">
        <f t="shared" si="342"/>
        <v>37.351730418000002</v>
      </c>
      <c r="Y985" s="476">
        <f t="shared" si="343"/>
        <v>71.248588738000009</v>
      </c>
      <c r="Z985" s="478">
        <f t="shared" si="344"/>
        <v>15.988626774</v>
      </c>
      <c r="AA985" s="465">
        <f t="shared" si="345"/>
        <v>184.169193054</v>
      </c>
      <c r="AB985" s="429">
        <f t="shared" si="346"/>
        <v>3.3159739476773496E-2</v>
      </c>
      <c r="AC985" s="454">
        <f t="shared" si="347"/>
        <v>101.36214813798847</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3.6047509570000003</v>
      </c>
      <c r="V986" s="475">
        <f t="shared" si="340"/>
        <v>9.2381104530000009</v>
      </c>
      <c r="W986" s="460">
        <f t="shared" si="341"/>
        <v>35.891165837999999</v>
      </c>
      <c r="X986" s="476">
        <f t="shared" si="342"/>
        <v>27.498038508</v>
      </c>
      <c r="Y986" s="476">
        <f t="shared" si="343"/>
        <v>59.824959333999999</v>
      </c>
      <c r="Z986" s="478">
        <f t="shared" si="344"/>
        <v>10.782723686000001</v>
      </c>
      <c r="AA986" s="465">
        <f t="shared" si="345"/>
        <v>146.83974877599999</v>
      </c>
      <c r="AB986" s="429">
        <f t="shared" si="346"/>
        <v>2.6438557575801224E-2</v>
      </c>
      <c r="AC986" s="454">
        <f t="shared" si="347"/>
        <v>96.487126041540051</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6.725081877</v>
      </c>
      <c r="V987" s="475">
        <f t="shared" si="340"/>
        <v>15.936521931</v>
      </c>
      <c r="W987" s="460">
        <f t="shared" si="341"/>
        <v>88.173242778000002</v>
      </c>
      <c r="X987" s="476">
        <f t="shared" si="342"/>
        <v>60.822125568000004</v>
      </c>
      <c r="Y987" s="476">
        <f t="shared" si="343"/>
        <v>69.494148858000003</v>
      </c>
      <c r="Z987" s="478">
        <f t="shared" si="344"/>
        <v>29.965586865999999</v>
      </c>
      <c r="AA987" s="465">
        <f t="shared" si="345"/>
        <v>271.11670787800006</v>
      </c>
      <c r="AB987" s="429">
        <f t="shared" si="346"/>
        <v>4.8814675527187622E-2</v>
      </c>
      <c r="AC987" s="454">
        <f t="shared" si="347"/>
        <v>99.575482739414596</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4.3747079539999998</v>
      </c>
      <c r="V988" s="475">
        <f t="shared" si="340"/>
        <v>15.778845225</v>
      </c>
      <c r="W988" s="460">
        <f t="shared" si="341"/>
        <v>73.902983933999991</v>
      </c>
      <c r="X988" s="476">
        <f t="shared" si="342"/>
        <v>60.884029050000002</v>
      </c>
      <c r="Y988" s="476">
        <f t="shared" si="343"/>
        <v>138.03875177999998</v>
      </c>
      <c r="Z988" s="478">
        <f t="shared" si="344"/>
        <v>6.0260345759999998</v>
      </c>
      <c r="AA988" s="465">
        <f t="shared" si="345"/>
        <v>299.00535251899993</v>
      </c>
      <c r="AB988" s="429">
        <f t="shared" si="346"/>
        <v>5.3836037543932291E-2</v>
      </c>
      <c r="AC988" s="454">
        <f t="shared" si="347"/>
        <v>97.941100190332591</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26.547226749999997</v>
      </c>
      <c r="V990" s="475">
        <f t="shared" si="340"/>
        <v>84.505638095999998</v>
      </c>
      <c r="W990" s="460">
        <f t="shared" si="341"/>
        <v>392.46106349999997</v>
      </c>
      <c r="X990" s="476">
        <f t="shared" si="342"/>
        <v>313.64043149999998</v>
      </c>
      <c r="Y990" s="476">
        <f t="shared" si="343"/>
        <v>553.61882922999996</v>
      </c>
      <c r="Z990" s="478">
        <f t="shared" si="344"/>
        <v>173.128302784</v>
      </c>
      <c r="AA990" s="465">
        <f t="shared" si="345"/>
        <v>1543.9014918599999</v>
      </c>
      <c r="AB990" s="429">
        <f t="shared" si="346"/>
        <v>0.27798010296362979</v>
      </c>
      <c r="AC990" s="454">
        <f t="shared" si="347"/>
        <v>102.74030142800899</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4.7095549610000003</v>
      </c>
      <c r="V991" s="475">
        <f t="shared" si="340"/>
        <v>17.882609678999998</v>
      </c>
      <c r="W991" s="460">
        <f t="shared" si="341"/>
        <v>67.104192041999994</v>
      </c>
      <c r="X991" s="476">
        <f t="shared" si="342"/>
        <v>50.293235670000001</v>
      </c>
      <c r="Y991" s="476">
        <f t="shared" si="343"/>
        <v>58.588752288000002</v>
      </c>
      <c r="Z991" s="478">
        <f t="shared" si="344"/>
        <v>17.29104263</v>
      </c>
      <c r="AA991" s="465">
        <f t="shared" si="345"/>
        <v>215.86938726999998</v>
      </c>
      <c r="AB991" s="429">
        <f t="shared" si="346"/>
        <v>3.8867372572920417E-2</v>
      </c>
      <c r="AC991" s="454">
        <f t="shared" si="347"/>
        <v>95.044752917923219</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4.3277759590000002</v>
      </c>
      <c r="V992" s="475">
        <f t="shared" si="340"/>
        <v>13.251025359</v>
      </c>
      <c r="W992" s="460">
        <f t="shared" si="341"/>
        <v>63.979698197999994</v>
      </c>
      <c r="X992" s="476">
        <f t="shared" si="342"/>
        <v>56.324996951999999</v>
      </c>
      <c r="Y992" s="476">
        <f t="shared" si="343"/>
        <v>87.249398288000009</v>
      </c>
      <c r="Z992" s="478">
        <f t="shared" si="344"/>
        <v>17.578801318</v>
      </c>
      <c r="AA992" s="465">
        <f t="shared" si="345"/>
        <v>242.711696074</v>
      </c>
      <c r="AB992" s="429">
        <f t="shared" si="346"/>
        <v>4.3700341388908895E-2</v>
      </c>
      <c r="AC992" s="454">
        <f t="shared" si="347"/>
        <v>98.560263931998364</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18.875719171</v>
      </c>
      <c r="V993" s="475">
        <f t="shared" si="340"/>
        <v>57.794727770999998</v>
      </c>
      <c r="W993" s="460">
        <f t="shared" si="341"/>
        <v>276.95645039999999</v>
      </c>
      <c r="X993" s="476">
        <f t="shared" si="342"/>
        <v>237.17327093399999</v>
      </c>
      <c r="Y993" s="476">
        <f t="shared" si="343"/>
        <v>425.38476399799998</v>
      </c>
      <c r="Z993" s="478">
        <f t="shared" si="344"/>
        <v>54.797834412</v>
      </c>
      <c r="AA993" s="465">
        <f t="shared" si="345"/>
        <v>1070.9827666859999</v>
      </c>
      <c r="AB993" s="429">
        <f t="shared" si="346"/>
        <v>0.19283089065286277</v>
      </c>
      <c r="AC993" s="454">
        <f t="shared" si="347"/>
        <v>97.82160990298064</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3.0548836619999999</v>
      </c>
      <c r="V994" s="475">
        <f t="shared" si="340"/>
        <v>5.5245970889999994</v>
      </c>
      <c r="W994" s="460">
        <f t="shared" si="341"/>
        <v>25.821375491999998</v>
      </c>
      <c r="X994" s="476">
        <f t="shared" si="342"/>
        <v>16.365007206000001</v>
      </c>
      <c r="Y994" s="476">
        <f t="shared" si="343"/>
        <v>38.806405384000001</v>
      </c>
      <c r="Z994" s="478">
        <f t="shared" si="344"/>
        <v>21.988658532000002</v>
      </c>
      <c r="AA994" s="465">
        <f t="shared" si="345"/>
        <v>111.560927365</v>
      </c>
      <c r="AB994" s="429">
        <f t="shared" si="346"/>
        <v>2.0086591171227942E-2</v>
      </c>
      <c r="AC994" s="454">
        <f t="shared" si="347"/>
        <v>107.2120935929448</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10.102403626999999</v>
      </c>
      <c r="V995" s="475">
        <f t="shared" si="340"/>
        <v>27.813523418999999</v>
      </c>
      <c r="W995" s="460">
        <f t="shared" si="341"/>
        <v>131.70074111399998</v>
      </c>
      <c r="X995" s="476">
        <f t="shared" si="342"/>
        <v>76.476368676000007</v>
      </c>
      <c r="Y995" s="476">
        <f t="shared" si="343"/>
        <v>132.47872417400001</v>
      </c>
      <c r="Z995" s="478">
        <f t="shared" si="344"/>
        <v>14.778649622</v>
      </c>
      <c r="AA995" s="465">
        <f t="shared" si="345"/>
        <v>393.35041063200003</v>
      </c>
      <c r="AB995" s="429">
        <f t="shared" si="346"/>
        <v>7.0822904326971553E-2</v>
      </c>
      <c r="AC995" s="454">
        <f t="shared" si="347"/>
        <v>95.029257954507244</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3.1457760570000004</v>
      </c>
      <c r="V996" s="475">
        <f t="shared" si="340"/>
        <v>7.8313355009999999</v>
      </c>
      <c r="W996" s="460">
        <f t="shared" si="341"/>
        <v>48.591270684000001</v>
      </c>
      <c r="X996" s="476">
        <f t="shared" si="342"/>
        <v>34.590059508000003</v>
      </c>
      <c r="Y996" s="476">
        <f t="shared" si="343"/>
        <v>58.667721538000002</v>
      </c>
      <c r="Z996" s="478">
        <f t="shared" si="344"/>
        <v>16.087807212000001</v>
      </c>
      <c r="AA996" s="465">
        <f t="shared" si="345"/>
        <v>168.9139705</v>
      </c>
      <c r="AB996" s="429">
        <f t="shared" si="346"/>
        <v>3.0413030338494778E-2</v>
      </c>
      <c r="AC996" s="454">
        <f t="shared" si="347"/>
        <v>103.06592657704552</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25.057220226000002</v>
      </c>
      <c r="V997" s="475">
        <f t="shared" si="340"/>
        <v>77.564885606999994</v>
      </c>
      <c r="W997" s="460">
        <f t="shared" si="341"/>
        <v>429.79199115</v>
      </c>
      <c r="X997" s="476">
        <f t="shared" si="342"/>
        <v>357.24158870999997</v>
      </c>
      <c r="Y997" s="476">
        <f t="shared" si="343"/>
        <v>867.32582419200003</v>
      </c>
      <c r="Z997" s="478">
        <f t="shared" si="344"/>
        <v>71.045190348000006</v>
      </c>
      <c r="AA997" s="465">
        <f t="shared" si="345"/>
        <v>1828.0267002329999</v>
      </c>
      <c r="AB997" s="429">
        <f t="shared" si="346"/>
        <v>0.32913696439196977</v>
      </c>
      <c r="AC997" s="454">
        <f t="shared" si="347"/>
        <v>101.0178522381113</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26.886737419999999</v>
      </c>
      <c r="V999" s="475">
        <f t="shared" si="340"/>
        <v>103.78648991700001</v>
      </c>
      <c r="W999" s="460">
        <f t="shared" si="341"/>
        <v>535.71211965600003</v>
      </c>
      <c r="X999" s="476">
        <f t="shared" si="342"/>
        <v>401.76557044200001</v>
      </c>
      <c r="Y999" s="476">
        <f t="shared" si="343"/>
        <v>763.07954577999999</v>
      </c>
      <c r="Z999" s="478">
        <f t="shared" si="344"/>
        <v>137.683087634</v>
      </c>
      <c r="AA999" s="465">
        <f t="shared" si="345"/>
        <v>1968.9135508489999</v>
      </c>
      <c r="AB999" s="429">
        <f t="shared" si="346"/>
        <v>0.35450370018887284</v>
      </c>
      <c r="AC999" s="454">
        <f t="shared" si="347"/>
        <v>102.32377077666663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6.3729096030000001</v>
      </c>
      <c r="V1000" s="475">
        <f t="shared" si="340"/>
        <v>16.329980997</v>
      </c>
      <c r="W1000" s="460">
        <f t="shared" si="341"/>
        <v>67.824062909999995</v>
      </c>
      <c r="X1000" s="476">
        <f t="shared" si="342"/>
        <v>43.095759750000006</v>
      </c>
      <c r="Y1000" s="476">
        <f t="shared" si="343"/>
        <v>95.635276837999996</v>
      </c>
      <c r="Z1000" s="478">
        <f t="shared" si="344"/>
        <v>18.63506331</v>
      </c>
      <c r="AA1000" s="465">
        <f t="shared" si="345"/>
        <v>247.89305340799999</v>
      </c>
      <c r="AB1000" s="429">
        <f t="shared" si="346"/>
        <v>4.4633246922578321E-2</v>
      </c>
      <c r="AC1000" s="454">
        <f t="shared" si="347"/>
        <v>97.228943930732598</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3.4971691300000001</v>
      </c>
      <c r="V1001" s="475">
        <f t="shared" si="340"/>
        <v>5.261258475</v>
      </c>
      <c r="W1001" s="460">
        <f t="shared" si="341"/>
        <v>41.38564152</v>
      </c>
      <c r="X1001" s="476">
        <f t="shared" si="342"/>
        <v>25.840461815999998</v>
      </c>
      <c r="Y1001" s="476">
        <f t="shared" si="343"/>
        <v>58.93156518</v>
      </c>
      <c r="Z1001" s="478">
        <f t="shared" si="344"/>
        <v>10.621700220000001</v>
      </c>
      <c r="AA1001" s="465">
        <f t="shared" si="345"/>
        <v>145.53779634100002</v>
      </c>
      <c r="AB1001" s="429">
        <f t="shared" si="346"/>
        <v>2.6204140500720206E-2</v>
      </c>
      <c r="AC1001" s="454">
        <f t="shared" si="347"/>
        <v>101.93302568240298</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8.0464011329999998</v>
      </c>
      <c r="V1002" s="475">
        <f t="shared" si="340"/>
        <v>17.704374336000001</v>
      </c>
      <c r="W1002" s="460">
        <f t="shared" si="341"/>
        <v>107.428358082</v>
      </c>
      <c r="X1002" s="476">
        <f t="shared" si="342"/>
        <v>95.022692909999989</v>
      </c>
      <c r="Y1002" s="476">
        <f t="shared" si="343"/>
        <v>158.775233034</v>
      </c>
      <c r="Z1002" s="478">
        <f t="shared" si="344"/>
        <v>21.974034828000001</v>
      </c>
      <c r="AA1002" s="465">
        <f t="shared" si="345"/>
        <v>408.95109432300001</v>
      </c>
      <c r="AB1002" s="429">
        <f t="shared" si="346"/>
        <v>7.3631813886028089E-2</v>
      </c>
      <c r="AC1002" s="454">
        <f t="shared" si="347"/>
        <v>98.03577775326869</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2.725116254</v>
      </c>
      <c r="V1003" s="475">
        <f t="shared" si="340"/>
        <v>4.9344304680000004</v>
      </c>
      <c r="W1003" s="460">
        <f t="shared" si="341"/>
        <v>21.491045388</v>
      </c>
      <c r="X1003" s="476">
        <f t="shared" si="342"/>
        <v>19.039923624</v>
      </c>
      <c r="Y1003" s="476">
        <f t="shared" si="343"/>
        <v>34.982367818</v>
      </c>
      <c r="Z1003" s="478">
        <f t="shared" si="344"/>
        <v>15.097819960000001</v>
      </c>
      <c r="AA1003" s="465">
        <f t="shared" si="345"/>
        <v>98.270703511999997</v>
      </c>
      <c r="AB1003" s="429">
        <f t="shared" si="346"/>
        <v>1.7693680862801583E-2</v>
      </c>
      <c r="AC1003" s="454">
        <f t="shared" si="347"/>
        <v>100.73226624839594</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31.372165248000002</v>
      </c>
      <c r="V1004" s="475">
        <f t="shared" si="340"/>
        <v>88.838771571000009</v>
      </c>
      <c r="W1004" s="460">
        <f t="shared" si="341"/>
        <v>393.597339288</v>
      </c>
      <c r="X1004" s="476">
        <f t="shared" si="342"/>
        <v>337.16718349199999</v>
      </c>
      <c r="Y1004" s="476">
        <f t="shared" si="343"/>
        <v>604.53259672599995</v>
      </c>
      <c r="Z1004" s="478">
        <f t="shared" si="344"/>
        <v>109.06843142</v>
      </c>
      <c r="AA1004" s="465">
        <f t="shared" si="345"/>
        <v>1564.5764877449999</v>
      </c>
      <c r="AB1004" s="429">
        <f t="shared" si="346"/>
        <v>0.28170264453456967</v>
      </c>
      <c r="AC1004" s="454">
        <f t="shared" si="347"/>
        <v>97.680096437740559</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3.2996152439999999</v>
      </c>
      <c r="V1005" s="475">
        <f t="shared" si="340"/>
        <v>8.0580442139999988</v>
      </c>
      <c r="W1005" s="460">
        <f t="shared" si="341"/>
        <v>38.906516507999996</v>
      </c>
      <c r="X1005" s="476">
        <f t="shared" si="342"/>
        <v>31.092655451999999</v>
      </c>
      <c r="Y1005" s="476">
        <f t="shared" si="343"/>
        <v>56.896259275999995</v>
      </c>
      <c r="Z1005" s="478">
        <f t="shared" si="344"/>
        <v>15.666265035999999</v>
      </c>
      <c r="AA1005" s="465">
        <f t="shared" si="345"/>
        <v>153.91935572999998</v>
      </c>
      <c r="AB1005" s="429">
        <f t="shared" si="346"/>
        <v>2.7713243739647096E-2</v>
      </c>
      <c r="AC1005" s="454">
        <f t="shared" si="347"/>
        <v>100.45247444841752</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12.795852</v>
      </c>
      <c r="V1006" s="475">
        <f t="shared" si="340"/>
        <v>49.600533411000001</v>
      </c>
      <c r="W1006" s="460">
        <f t="shared" si="341"/>
        <v>231.76747521000001</v>
      </c>
      <c r="X1006" s="476">
        <f t="shared" si="342"/>
        <v>186.348666006</v>
      </c>
      <c r="Y1006" s="476">
        <f t="shared" si="343"/>
        <v>450.30164672400002</v>
      </c>
      <c r="Z1006" s="478">
        <f t="shared" si="344"/>
        <v>60.930003526</v>
      </c>
      <c r="AA1006" s="465">
        <f t="shared" si="345"/>
        <v>991.74417687700009</v>
      </c>
      <c r="AB1006" s="429">
        <f t="shared" si="346"/>
        <v>0.17856394974378828</v>
      </c>
      <c r="AC1006" s="454">
        <f t="shared" si="347"/>
        <v>102.21465237410237</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DBAAB-6BA6-455C-A512-48FD5F3E51A7}">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2026-06-02T11:12:46Z</dcterms:created>
  <dcterms:modified xsi:type="dcterms:W3CDTF">2026-06-02T11:14:57Z</dcterms:modified>
</cp:coreProperties>
</file>